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#REF!</definedName>
  </definedNames>
  <calcPr/>
</workbook>
</file>

<file path=xl/sharedStrings.xml><?xml version="1.0" encoding="utf-8"?>
<sst xmlns="http://schemas.openxmlformats.org/spreadsheetml/2006/main" count="68" uniqueCount="68">
  <si>
    <t xml:space="preserve">Приложение № 10
 к финансово-экономическому обоснованию</t>
  </si>
  <si>
    <t xml:space="preserve">Наименование ПОО</t>
  </si>
  <si>
    <t xml:space="preserve">на 2027 год </t>
  </si>
  <si>
    <t xml:space="preserve">на плановый период 2028-2029 годов </t>
  </si>
  <si>
    <t xml:space="preserve">ПЧ*,
   чел. </t>
  </si>
  <si>
    <t xml:space="preserve">из них:</t>
  </si>
  <si>
    <t xml:space="preserve">Норматив,
   руб.</t>
  </si>
  <si>
    <t xml:space="preserve">Количество учебных дней</t>
  </si>
  <si>
    <t xml:space="preserve">ИТОГО,
   тыс. рублей</t>
  </si>
  <si>
    <t xml:space="preserve">по 5-дневной учебной неделе,
   чел.</t>
  </si>
  <si>
    <t xml:space="preserve">по 6-дневной учебной неделе,
   чел.</t>
  </si>
  <si>
    <t xml:space="preserve">35 недель *5 дней</t>
  </si>
  <si>
    <t xml:space="preserve">35 недель *6 дней</t>
  </si>
  <si>
    <t xml:space="preserve">ГБПОУ НСО "Новосибирский авиационный технический колледж имени Б.С. Галущака"</t>
  </si>
  <si>
    <t xml:space="preserve">ГБПОУ НСО "Новосибирский автотранспортный колледж"</t>
  </si>
  <si>
    <t xml:space="preserve">ГБПОУ НСО "Новосибирский речной колледж"</t>
  </si>
  <si>
    <t xml:space="preserve">ГБПОУ НСО "Сибирский геофизический колледж"</t>
  </si>
  <si>
    <t xml:space="preserve">ГАПОУ НСО "Новосибирский колледж легкой промышленности и сервиса"</t>
  </si>
  <si>
    <t xml:space="preserve">ГАПОУ НСО "Новосибирский машиностроительный колледж"</t>
  </si>
  <si>
    <t xml:space="preserve">ГБПОУ НСО "Новосибирский строительно-монтажных колледж"</t>
  </si>
  <si>
    <t xml:space="preserve">ГБПОУ НСО "Новосибирский промышленно-энергетический колледж"</t>
  </si>
  <si>
    <t xml:space="preserve">ГБПОУ НСО "Новосибирский колледж промышленных технологий"</t>
  </si>
  <si>
    <t xml:space="preserve">ГБПОУ НСО "Новосибирский профессионально-педагогический колледж"</t>
  </si>
  <si>
    <t xml:space="preserve">ГАПОУ НСО "Новосибирский колледж автосервиса и дорожного хозяйства"</t>
  </si>
  <si>
    <t xml:space="preserve">ГАПОУ НСО "Новосибирский колледж парикмахерского искусства"</t>
  </si>
  <si>
    <t xml:space="preserve">ГБПОУ НСО "Новосибирский технический колледж им. А.И. Покрышкина"</t>
  </si>
  <si>
    <t xml:space="preserve">ГАПОУ НСО "Новосибирский колледж питания и сервиса"</t>
  </si>
  <si>
    <t xml:space="preserve">ГАПОУ НСО "Новосибирский колледж пищевой промышленности и переработки"</t>
  </si>
  <si>
    <t xml:space="preserve">ГБПОУ НСО "Новосибирский колледж электроники и вычислительной техники"</t>
  </si>
  <si>
    <t xml:space="preserve">ГБПОУ НСО "Новосибирский технологический колледж питания"</t>
  </si>
  <si>
    <t xml:space="preserve">ГБПОУ НСО "Новосибирский торгово-экономический колледж"</t>
  </si>
  <si>
    <t xml:space="preserve">ГБПОУ НСО "Новосибирский химико-технологический колледж им. Д.И. Менделеева"</t>
  </si>
  <si>
    <t xml:space="preserve">ГБПОУ НСО "Новосибирский электромеханический колледж"</t>
  </si>
  <si>
    <t xml:space="preserve">ГАПОУ НСО "Новосибирский колледж печати и информационных технологий"</t>
  </si>
  <si>
    <t xml:space="preserve">ГБПОУ НСО "Бердский политехнический колледж"</t>
  </si>
  <si>
    <t xml:space="preserve">ГБПОУ НСО "Доволенский аграрный колледж"</t>
  </si>
  <si>
    <t xml:space="preserve">ГБПОУ НСО "Колыванский аграрный колледж"</t>
  </si>
  <si>
    <t xml:space="preserve">ГБПОУ НСО "Куйбышевский политехнический колледж"</t>
  </si>
  <si>
    <t xml:space="preserve">ГБПОУ НСО "Ордынский аграрный колледж им. Ю.Ф. Бугакова"</t>
  </si>
  <si>
    <t xml:space="preserve">ГАПОУ НСО "Татарский политехнический колледж"</t>
  </si>
  <si>
    <t xml:space="preserve">ГБПОУ НСО "Черепановский политехнический колледж"</t>
  </si>
  <si>
    <t xml:space="preserve">ГБПОУ НСО "Чулымский аграрный колледж"</t>
  </si>
  <si>
    <t xml:space="preserve">ГБПОУ НСО "Новосибирский авиастроительный лицей имени Г.А. Ванага"</t>
  </si>
  <si>
    <t xml:space="preserve">ГБПОУ НСО "Новосибирский колледж транспортных технологий имени Н.А. Лунина"</t>
  </si>
  <si>
    <t xml:space="preserve">ГБПОУ НСО "Новосибирский колледж транспорта и логистики"</t>
  </si>
  <si>
    <t xml:space="preserve">ГАПОУ НСО "Карасукский политехнический лицей"</t>
  </si>
  <si>
    <t xml:space="preserve">ГАПОУ НСО "Новосибирский архитектурно-строительный колледж"</t>
  </si>
  <si>
    <t xml:space="preserve">ГБПОУ НСО "Новосибирский колледж систем связи и сервиса"</t>
  </si>
  <si>
    <t xml:space="preserve">ГБПОУ НСО "Новосибирский политехнический колледж"</t>
  </si>
  <si>
    <t xml:space="preserve">ГБПОУ НСО "Новосибирский лицей питания"</t>
  </si>
  <si>
    <t xml:space="preserve">ГБПОУ НСО "Линевский индустриальный колледж"</t>
  </si>
  <si>
    <t xml:space="preserve">ГБПОУ НСО "Кочковский межрайонный аграрный лицей"</t>
  </si>
  <si>
    <t xml:space="preserve">ГБПОУ НСО "Искитимский центр профессионального обучения"</t>
  </si>
  <si>
    <t xml:space="preserve">ГБПОУ НСО "Маслянинский аграрный колледж"</t>
  </si>
  <si>
    <t xml:space="preserve">ГБПОУ НСО "Купинский межрайонный аграрный лицей"</t>
  </si>
  <si>
    <t xml:space="preserve">ГБПОУ НСО "Венгеровский центр профессионального обучения"</t>
  </si>
  <si>
    <t xml:space="preserve">ГБПОУ НСО "Тогучинский политехнический колледж"</t>
  </si>
  <si>
    <t xml:space="preserve">ГБПОУ НСО "Здвинский межрайонный аграрный лицей"</t>
  </si>
  <si>
    <t xml:space="preserve">ГАПОУ НСО "Новосибирский педагогический колледж № 1 им. А.С. Макаренко"</t>
  </si>
  <si>
    <t xml:space="preserve">ГАПОУ НСО "Болотнинксий педагогический колледж"</t>
  </si>
  <si>
    <t xml:space="preserve">ГАПОУ НСО "Карасукский педагогический колледж"</t>
  </si>
  <si>
    <t xml:space="preserve">ГАПОУ НСО "Куйбышевский педагогический колледж"</t>
  </si>
  <si>
    <t xml:space="preserve">ГАПОУ НСО "Татарский педагогический колледж"</t>
  </si>
  <si>
    <t xml:space="preserve">ГАПОУ НСО "Черепановский педагогический колледж"</t>
  </si>
  <si>
    <t xml:space="preserve">ИТОГО по Минобразования НСО:</t>
  </si>
  <si>
    <t>х</t>
  </si>
  <si>
    <t> </t>
  </si>
  <si>
    <t xml:space="preserve">* Прогнозная численность обучающихся до 18 лет, родители которых являются/являлись участниками СВО (в т.ч. погибшие), включая лиц, находящиеся на иждивении, в т.ч. старше 18 лет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</si>
</sst>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9">
    <font>
      <sz val="10.000000"/>
      <color theme="1"/>
      <name val="Arimo"/>
    </font>
    <font>
      <b/>
      <sz val="10.000000"/>
      <color theme="1"/>
      <name val="Arimo"/>
    </font>
    <font>
      <sz val="12.000000"/>
      <color theme="1"/>
      <name val="Times New Roman"/>
    </font>
    <font>
      <sz val="10.000000"/>
      <name val="Arial"/>
    </font>
    <font>
      <b/>
      <sz val="10.000000"/>
      <name val="Arial"/>
    </font>
    <font>
      <b/>
      <sz val="11.000000"/>
      <color theme="1"/>
      <name val="Times New Roman"/>
    </font>
    <font>
      <sz val="10.000000"/>
      <color rgb="FF0C0C0C"/>
      <name val="Arial"/>
    </font>
    <font>
      <sz val="10.000000"/>
      <color theme="1"/>
      <name val="Arial"/>
    </font>
    <font>
      <sz val="8.000000"/>
      <name val="Arimo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0" fillId="2" borderId="2" numFmtId="0" xfId="0" applyFill="1" applyBorder="1" applyAlignment="1">
      <alignment wrapText="1"/>
    </xf>
    <xf fontId="6" fillId="2" borderId="2" numFmtId="0" xfId="0" applyFont="1" applyFill="1" applyBorder="1" applyAlignment="1">
      <alignment horizontal="center" vertical="center" wrapText="1"/>
    </xf>
    <xf fontId="0" fillId="2" borderId="2" numFmtId="0" xfId="0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 wrapText="1"/>
    </xf>
    <xf fontId="6" fillId="2" borderId="7" numFmtId="0" xfId="0" applyFont="1" applyFill="1" applyBorder="1" applyAlignment="1">
      <alignment horizontal="center" vertical="center" wrapText="1"/>
    </xf>
    <xf fontId="0" fillId="2" borderId="7" numFmtId="0" xfId="0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center" vertical="center" wrapText="1"/>
    </xf>
    <xf fontId="0" fillId="2" borderId="8" numFmtId="0" xfId="0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left" wrapText="1"/>
    </xf>
    <xf fontId="3" fillId="2" borderId="2" numFmtId="3" xfId="0" applyNumberFormat="1" applyFont="1" applyFill="1" applyBorder="1" applyAlignment="1">
      <alignment horizontal="center" vertical="center" wrapText="1"/>
    </xf>
    <xf fontId="3" fillId="2" borderId="9" numFmtId="3" xfId="0" applyNumberFormat="1" applyFont="1" applyFill="1" applyBorder="1" applyAlignment="1">
      <alignment horizontal="center" vertical="center" wrapText="1"/>
    </xf>
    <xf fontId="3" fillId="2" borderId="0" numFmtId="4" xfId="0" applyNumberFormat="1" applyFont="1" applyFill="1" applyAlignment="1">
      <alignment horizontal="center" vertical="center" wrapText="1"/>
    </xf>
    <xf fontId="4" fillId="2" borderId="2" numFmtId="160" xfId="0" applyNumberFormat="1" applyFont="1" applyFill="1" applyBorder="1" applyAlignment="1">
      <alignment horizontal="center" vertical="center"/>
    </xf>
    <xf fontId="3" fillId="2" borderId="2" numFmtId="1" xfId="0" applyNumberFormat="1" applyFont="1" applyFill="1" applyBorder="1" applyAlignment="1">
      <alignment horizontal="center" vertical="center" wrapText="1"/>
    </xf>
    <xf fontId="4" fillId="2" borderId="2" numFmtId="160" xfId="0" applyNumberFormat="1" applyFont="1" applyFill="1" applyBorder="1" applyAlignment="1">
      <alignment horizontal="center" vertical="center" wrapText="1"/>
    </xf>
    <xf fontId="3" fillId="2" borderId="10" numFmtId="4" xfId="0" applyNumberFormat="1" applyFont="1" applyFill="1" applyBorder="1" applyAlignment="1">
      <alignment horizontal="center" vertical="center" wrapText="1"/>
    </xf>
    <xf fontId="3" fillId="2" borderId="0" numFmtId="1" xfId="0" applyNumberFormat="1" applyFont="1" applyFill="1" applyAlignment="1">
      <alignment horizontal="center" vertical="center" wrapText="1"/>
    </xf>
    <xf fontId="3" fillId="2" borderId="2" numFmtId="0" xfId="0" applyFont="1" applyFill="1" applyBorder="1" applyAlignment="1">
      <alignment horizontal="left" vertical="top" wrapText="1"/>
    </xf>
    <xf fontId="7" fillId="2" borderId="2" numFmtId="0" xfId="0" applyFont="1" applyFill="1" applyBorder="1" applyAlignment="1">
      <alignment horizontal="left" wrapText="1"/>
    </xf>
    <xf fontId="3" fillId="2" borderId="2" numFmtId="0" xfId="0" applyFont="1" applyFill="1" applyBorder="1" applyAlignment="1">
      <alignment horizontal="left" vertical="center" wrapText="1"/>
    </xf>
    <xf fontId="8" fillId="0" borderId="0" numFmtId="0" xfId="0" applyFont="1" applyAlignment="1">
      <alignment wrapText="1"/>
    </xf>
    <xf fontId="0" fillId="0" borderId="0" numFmtId="0" xfId="0"/>
    <xf fontId="3" fillId="2" borderId="11" numFmtId="3" xfId="0" applyNumberFormat="1" applyFont="1" applyFill="1" applyBorder="1" applyAlignment="1">
      <alignment horizontal="center" vertical="center" wrapText="1"/>
    </xf>
    <xf fontId="3" fillId="2" borderId="8" numFmtId="3" xfId="0" applyNumberFormat="1" applyFont="1" applyFill="1" applyBorder="1" applyAlignment="1">
      <alignment horizontal="center" vertical="center" wrapText="1"/>
    </xf>
    <xf fontId="4" fillId="2" borderId="8" numFmtId="160" xfId="0" applyNumberFormat="1" applyFont="1" applyFill="1" applyBorder="1" applyAlignment="1">
      <alignment horizontal="center" vertical="center" wrapText="1"/>
    </xf>
    <xf fontId="4" fillId="3" borderId="2" numFmtId="0" xfId="0" applyFont="1" applyFill="1" applyBorder="1" applyAlignment="1">
      <alignment horizontal="right" wrapText="1"/>
    </xf>
    <xf fontId="4" fillId="3" borderId="7" numFmtId="3" xfId="0" applyNumberFormat="1" applyFont="1" applyFill="1" applyBorder="1" applyAlignment="1">
      <alignment horizontal="center" vertical="center" wrapText="1"/>
    </xf>
    <xf fontId="4" fillId="3" borderId="6" numFmtId="3" xfId="0" applyNumberFormat="1" applyFont="1" applyFill="1" applyBorder="1" applyAlignment="1">
      <alignment horizontal="center" vertical="center" wrapText="1"/>
    </xf>
    <xf fontId="4" fillId="3" borderId="4" numFmtId="3" xfId="0" applyNumberFormat="1" applyFont="1" applyFill="1" applyBorder="1" applyAlignment="1">
      <alignment horizontal="center" vertical="center" wrapText="1"/>
    </xf>
    <xf fontId="4" fillId="3" borderId="2" numFmtId="0" xfId="0" applyFont="1" applyFill="1" applyBorder="1" applyAlignment="1">
      <alignment horizontal="center" vertical="center" wrapText="1"/>
    </xf>
    <xf fontId="4" fillId="3" borderId="2" numFmtId="161" xfId="0" applyNumberFormat="1" applyFont="1" applyFill="1" applyBorder="1" applyAlignment="1">
      <alignment horizontal="center" vertical="center" wrapText="1"/>
    </xf>
    <xf fontId="4" fillId="3" borderId="2" numFmtId="1" xfId="0" applyNumberFormat="1" applyFont="1" applyFill="1" applyBorder="1" applyAlignment="1">
      <alignment horizontal="center" vertical="center" wrapText="1"/>
    </xf>
    <xf fontId="4" fillId="3" borderId="3" numFmtId="0" xfId="0" applyFont="1" applyFill="1" applyBorder="1" applyAlignment="1">
      <alignment horizontal="center" vertical="center" wrapText="1"/>
    </xf>
    <xf fontId="4" fillId="3" borderId="12" numFmtId="161" xfId="0" applyNumberFormat="1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right" wrapText="1"/>
    </xf>
    <xf fontId="4" fillId="2" borderId="13" numFmtId="3" xfId="0" applyNumberFormat="1" applyFont="1" applyFill="1" applyBorder="1" applyAlignment="1">
      <alignment horizontal="center" vertical="center" wrapText="1"/>
    </xf>
    <xf fontId="4" fillId="2" borderId="12" numFmtId="3" xfId="0" applyNumberFormat="1" applyFont="1" applyFill="1" applyBorder="1" applyAlignment="1">
      <alignment horizontal="center" vertical="center" wrapText="1"/>
    </xf>
    <xf fontId="4" fillId="2" borderId="4" numFmtId="3" xfId="0" applyNumberFormat="1" applyFont="1" applyFill="1" applyBorder="1" applyAlignment="1">
      <alignment horizontal="center" vertical="center" wrapText="1"/>
    </xf>
    <xf fontId="4" fillId="2" borderId="14" numFmtId="161" xfId="0" applyNumberFormat="1" applyFont="1" applyFill="1" applyBorder="1" applyAlignment="1">
      <alignment horizontal="center" vertical="center" wrapText="1"/>
    </xf>
    <xf fontId="4" fillId="2" borderId="9" numFmtId="1" xfId="0" applyNumberFormat="1" applyFont="1" applyFill="1" applyBorder="1" applyAlignment="1">
      <alignment horizontal="center" vertical="center" wrapText="1"/>
    </xf>
    <xf fontId="4" fillId="2" borderId="2" numFmtId="1" xfId="0" applyNumberFormat="1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12" numFmtId="161" xfId="0" applyNumberFormat="1" applyFont="1" applyFill="1" applyBorder="1" applyAlignment="1">
      <alignment horizontal="center" vertical="center" wrapText="1"/>
    </xf>
    <xf fontId="4" fillId="2" borderId="3" numFmtId="161" xfId="0" applyNumberFormat="1" applyFont="1" applyFill="1" applyBorder="1" applyAlignment="1">
      <alignment horizontal="center" vertical="center" wrapText="1"/>
    </xf>
    <xf fontId="3" fillId="2" borderId="0" numFmtId="0" xfId="0" applyFont="1" applyFill="1" applyAlignment="1">
      <alignment wrapText="1"/>
    </xf>
    <xf fontId="3" fillId="2" borderId="0" numFmtId="0" xfId="0" applyFont="1" applyFill="1" applyAlignment="1">
      <alignment horizontal="center" vertical="center" wrapText="1"/>
    </xf>
    <xf fontId="3" fillId="2" borderId="0" numFmtId="0" xfId="0" applyFont="1" applyFill="1" applyAlignment="1">
      <alignment horizontal="left" wrapText="1"/>
    </xf>
    <xf fontId="0" fillId="2" borderId="0" numFmt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Arimo"/>
        <a:ea typeface="Arial"/>
        <a:cs typeface="Arial"/>
      </a:majorFont>
      <a:minorFont>
        <a:latin typeface="Arimo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pane xSplit="1" ySplit="4" topLeftCell="B5" activePane="bottomRight" state="frozen"/>
      <selection activeCell="J72" activeCellId="0" sqref="J72"/>
    </sheetView>
  </sheetViews>
  <sheetFormatPr defaultColWidth="13.42578125" defaultRowHeight="14.25" customHeight="1"/>
  <cols>
    <col customWidth="1" min="1" max="1" style="1" width="28.42578125"/>
    <col bestFit="1" customWidth="1" min="2" max="2" style="2" width="6.85546875"/>
    <col min="3" max="4" style="2" width="13.28515625"/>
    <col bestFit="1" customWidth="1" min="5" max="5" style="2" width="9.85546875"/>
    <col min="6" max="7" style="2" width="13.28515625"/>
    <col min="8" max="8" style="3" width="13.28515625"/>
    <col bestFit="1" customWidth="1" min="9" max="9" style="2" width="6.85546875"/>
    <col min="10" max="11" style="2" width="13.28515625"/>
    <col bestFit="1" customWidth="1" min="12" max="12" style="2" width="9.85546875"/>
    <col min="13" max="14" style="2" width="13.28515625"/>
    <col customWidth="1" min="15" max="15" style="3" width="19.7109375"/>
    <col min="16" max="19" style="1" width="13.28515625"/>
  </cols>
  <sheetData>
    <row r="1" ht="63.75" customHeight="1">
      <c r="M1" s="4" t="s">
        <v>0</v>
      </c>
      <c r="N1" s="4"/>
      <c r="O1" s="4"/>
    </row>
    <row r="2">
      <c r="A2" s="5" t="s">
        <v>1</v>
      </c>
      <c r="B2" s="6" t="s">
        <v>2</v>
      </c>
      <c r="C2" s="7"/>
      <c r="D2" s="7"/>
      <c r="E2" s="7"/>
      <c r="F2" s="7"/>
      <c r="G2" s="7"/>
      <c r="H2" s="8"/>
      <c r="I2" s="9" t="s">
        <v>3</v>
      </c>
      <c r="J2" s="10"/>
      <c r="K2" s="10"/>
      <c r="L2" s="10"/>
      <c r="M2" s="10"/>
      <c r="N2" s="10"/>
      <c r="O2" s="11"/>
    </row>
    <row r="3" ht="12.75">
      <c r="A3" s="12"/>
      <c r="B3" s="5" t="s">
        <v>4</v>
      </c>
      <c r="C3" s="13" t="s">
        <v>5</v>
      </c>
      <c r="D3" s="14"/>
      <c r="E3" s="13" t="s">
        <v>6</v>
      </c>
      <c r="F3" s="13" t="s">
        <v>7</v>
      </c>
      <c r="G3" s="14"/>
      <c r="H3" s="6" t="s">
        <v>8</v>
      </c>
      <c r="I3" s="15" t="s">
        <v>4</v>
      </c>
      <c r="J3" s="16" t="s">
        <v>5</v>
      </c>
      <c r="K3" s="17"/>
      <c r="L3" s="16" t="s">
        <v>6</v>
      </c>
      <c r="M3" s="16" t="s">
        <v>7</v>
      </c>
      <c r="N3" s="17"/>
      <c r="O3" s="18" t="s">
        <v>8</v>
      </c>
    </row>
    <row r="4" ht="51">
      <c r="A4" s="12"/>
      <c r="B4" s="19"/>
      <c r="C4" s="13" t="s">
        <v>9</v>
      </c>
      <c r="D4" s="13" t="s">
        <v>10</v>
      </c>
      <c r="E4" s="14"/>
      <c r="F4" s="5" t="s">
        <v>11</v>
      </c>
      <c r="G4" s="5" t="s">
        <v>12</v>
      </c>
      <c r="H4" s="7"/>
      <c r="I4" s="14"/>
      <c r="J4" s="13" t="s">
        <v>9</v>
      </c>
      <c r="K4" s="13" t="s">
        <v>10</v>
      </c>
      <c r="L4" s="14"/>
      <c r="M4" s="5" t="s">
        <v>11</v>
      </c>
      <c r="N4" s="5" t="s">
        <v>12</v>
      </c>
      <c r="O4" s="7"/>
    </row>
    <row r="5" ht="38.25">
      <c r="A5" s="20" t="s">
        <v>13</v>
      </c>
      <c r="B5" s="21">
        <f t="shared" ref="B5:B9" si="0">C5+D5</f>
        <v>135</v>
      </c>
      <c r="C5" s="22">
        <v>0</v>
      </c>
      <c r="D5" s="21">
        <v>135</v>
      </c>
      <c r="E5" s="23">
        <v>94.329999999999998</v>
      </c>
      <c r="F5" s="5">
        <v>0</v>
      </c>
      <c r="G5" s="5">
        <v>210</v>
      </c>
      <c r="H5" s="24">
        <f t="shared" ref="H5:H8" si="1">ROUNDUP((D5*E5*G5/1000+C5*E5*F5/1000),2)</f>
        <v>2674.2600000000002</v>
      </c>
      <c r="I5" s="25">
        <f t="shared" ref="I5:I9" si="2">J5+K5</f>
        <v>145</v>
      </c>
      <c r="J5" s="25">
        <v>0</v>
      </c>
      <c r="K5" s="25">
        <v>145</v>
      </c>
      <c r="L5" s="23">
        <v>94.329999999999998</v>
      </c>
      <c r="M5" s="5">
        <v>0</v>
      </c>
      <c r="N5" s="5">
        <v>210</v>
      </c>
      <c r="O5" s="26">
        <f t="shared" ref="O5:O8" si="3">ROUNDUP((K5*L5*N5/1000+J5*L5*M5/1000),2)</f>
        <v>2872.3500000000004</v>
      </c>
    </row>
    <row r="6" ht="25.5">
      <c r="A6" s="20" t="s">
        <v>14</v>
      </c>
      <c r="B6" s="21">
        <f t="shared" si="0"/>
        <v>50</v>
      </c>
      <c r="C6" s="22">
        <v>0</v>
      </c>
      <c r="D6" s="21">
        <v>50</v>
      </c>
      <c r="E6" s="27">
        <v>94.329999999999998</v>
      </c>
      <c r="F6" s="5">
        <v>0</v>
      </c>
      <c r="G6" s="5">
        <v>210</v>
      </c>
      <c r="H6" s="24">
        <f t="shared" si="1"/>
        <v>990.47000000000003</v>
      </c>
      <c r="I6" s="28">
        <f t="shared" si="2"/>
        <v>55</v>
      </c>
      <c r="J6" s="25">
        <v>0</v>
      </c>
      <c r="K6" s="25">
        <v>55</v>
      </c>
      <c r="L6" s="27">
        <v>94.329999999999998</v>
      </c>
      <c r="M6" s="5">
        <v>0</v>
      </c>
      <c r="N6" s="5">
        <v>210</v>
      </c>
      <c r="O6" s="26">
        <f t="shared" si="3"/>
        <v>1089.52</v>
      </c>
    </row>
    <row r="7" ht="25.5">
      <c r="A7" s="20" t="s">
        <v>15</v>
      </c>
      <c r="B7" s="21">
        <f t="shared" si="0"/>
        <v>20</v>
      </c>
      <c r="C7" s="22">
        <v>20</v>
      </c>
      <c r="D7" s="21">
        <v>0</v>
      </c>
      <c r="E7" s="23">
        <v>94.329999999999998</v>
      </c>
      <c r="F7" s="5">
        <v>175</v>
      </c>
      <c r="G7" s="5">
        <v>0</v>
      </c>
      <c r="H7" s="24">
        <f t="shared" si="1"/>
        <v>330.15999999999997</v>
      </c>
      <c r="I7" s="25">
        <f t="shared" si="2"/>
        <v>20</v>
      </c>
      <c r="J7" s="25">
        <v>20</v>
      </c>
      <c r="K7" s="25">
        <v>0</v>
      </c>
      <c r="L7" s="23">
        <v>94.329999999999998</v>
      </c>
      <c r="M7" s="5">
        <v>175</v>
      </c>
      <c r="N7" s="5">
        <v>0</v>
      </c>
      <c r="O7" s="26">
        <f t="shared" si="3"/>
        <v>330.15999999999997</v>
      </c>
    </row>
    <row r="8" ht="25.5">
      <c r="A8" s="20" t="s">
        <v>16</v>
      </c>
      <c r="B8" s="21">
        <f t="shared" si="0"/>
        <v>20</v>
      </c>
      <c r="C8" s="22">
        <v>0</v>
      </c>
      <c r="D8" s="21">
        <v>20</v>
      </c>
      <c r="E8" s="27">
        <v>94.329999999999998</v>
      </c>
      <c r="F8" s="5">
        <v>0</v>
      </c>
      <c r="G8" s="5">
        <v>210</v>
      </c>
      <c r="H8" s="24">
        <f t="shared" si="1"/>
        <v>396.19</v>
      </c>
      <c r="I8" s="28">
        <f t="shared" si="2"/>
        <v>20</v>
      </c>
      <c r="J8" s="25">
        <v>0</v>
      </c>
      <c r="K8" s="25">
        <v>20</v>
      </c>
      <c r="L8" s="27">
        <v>94.329999999999998</v>
      </c>
      <c r="M8" s="5">
        <v>0</v>
      </c>
      <c r="N8" s="5">
        <v>210</v>
      </c>
      <c r="O8" s="26">
        <f t="shared" si="3"/>
        <v>396.19</v>
      </c>
    </row>
    <row r="9" ht="38.25">
      <c r="A9" s="20" t="s">
        <v>17</v>
      </c>
      <c r="B9" s="21">
        <f t="shared" si="0"/>
        <v>20</v>
      </c>
      <c r="C9" s="22">
        <v>0</v>
      </c>
      <c r="D9" s="21">
        <v>20</v>
      </c>
      <c r="E9" s="23">
        <v>94.329999999999998</v>
      </c>
      <c r="F9" s="5">
        <v>0</v>
      </c>
      <c r="G9" s="5">
        <v>210</v>
      </c>
      <c r="H9" s="24">
        <v>380.94</v>
      </c>
      <c r="I9" s="25">
        <f t="shared" si="2"/>
        <v>20</v>
      </c>
      <c r="J9" s="25">
        <v>0</v>
      </c>
      <c r="K9" s="25">
        <v>20</v>
      </c>
      <c r="L9" s="23">
        <v>94.329999999999998</v>
      </c>
      <c r="M9" s="5">
        <v>0</v>
      </c>
      <c r="N9" s="5">
        <v>210</v>
      </c>
      <c r="O9" s="26">
        <v>380.94</v>
      </c>
    </row>
    <row r="10" ht="38.25">
      <c r="A10" s="20" t="s">
        <v>18</v>
      </c>
      <c r="B10" s="21">
        <f t="shared" ref="B10:B55" si="4">C10+D10</f>
        <v>40</v>
      </c>
      <c r="C10" s="22">
        <v>0</v>
      </c>
      <c r="D10" s="21">
        <v>40</v>
      </c>
      <c r="E10" s="27">
        <v>94.329999999999998</v>
      </c>
      <c r="F10" s="5">
        <v>0</v>
      </c>
      <c r="G10" s="5">
        <v>235</v>
      </c>
      <c r="H10" s="24">
        <f t="shared" ref="H10:H55" si="5">ROUNDUP((D10*E10*G10/1000+C10*E10*F10/1000),2)</f>
        <v>886.71000000000004</v>
      </c>
      <c r="I10" s="28">
        <f t="shared" ref="I10:I55" si="6">J10+K10</f>
        <v>40</v>
      </c>
      <c r="J10" s="25">
        <v>0</v>
      </c>
      <c r="K10" s="25">
        <v>40</v>
      </c>
      <c r="L10" s="27">
        <v>94.329999999999998</v>
      </c>
      <c r="M10" s="5">
        <v>0</v>
      </c>
      <c r="N10" s="5">
        <v>235</v>
      </c>
      <c r="O10" s="26">
        <f t="shared" ref="O10:O55" si="7">ROUNDUP((K10*L10*N10/1000+J10*L10*M10/1000),2)</f>
        <v>886.71000000000004</v>
      </c>
    </row>
    <row r="11" ht="38.25">
      <c r="A11" s="20" t="s">
        <v>19</v>
      </c>
      <c r="B11" s="21">
        <f t="shared" si="4"/>
        <v>120</v>
      </c>
      <c r="C11" s="22">
        <v>0</v>
      </c>
      <c r="D11" s="21">
        <v>120</v>
      </c>
      <c r="E11" s="23">
        <v>94.329999999999998</v>
      </c>
      <c r="F11" s="5">
        <v>0</v>
      </c>
      <c r="G11" s="5">
        <v>210</v>
      </c>
      <c r="H11" s="24">
        <f t="shared" si="5"/>
        <v>2377.1200000000003</v>
      </c>
      <c r="I11" s="25">
        <f t="shared" si="6"/>
        <v>130</v>
      </c>
      <c r="J11" s="25">
        <v>0</v>
      </c>
      <c r="K11" s="25">
        <v>130</v>
      </c>
      <c r="L11" s="23">
        <v>94.329999999999998</v>
      </c>
      <c r="M11" s="5">
        <v>0</v>
      </c>
      <c r="N11" s="5">
        <v>210</v>
      </c>
      <c r="O11" s="26">
        <f t="shared" si="7"/>
        <v>2575.21</v>
      </c>
    </row>
    <row r="12" ht="38.25">
      <c r="A12" s="20" t="s">
        <v>20</v>
      </c>
      <c r="B12" s="21">
        <f t="shared" si="4"/>
        <v>30</v>
      </c>
      <c r="C12" s="22">
        <v>0</v>
      </c>
      <c r="D12" s="21">
        <v>30</v>
      </c>
      <c r="E12" s="27">
        <v>94.329999999999998</v>
      </c>
      <c r="F12" s="5">
        <v>0</v>
      </c>
      <c r="G12" s="5">
        <v>210</v>
      </c>
      <c r="H12" s="24">
        <f t="shared" si="5"/>
        <v>594.27999999999997</v>
      </c>
      <c r="I12" s="28">
        <f t="shared" si="6"/>
        <v>30</v>
      </c>
      <c r="J12" s="25">
        <v>0</v>
      </c>
      <c r="K12" s="25">
        <v>30</v>
      </c>
      <c r="L12" s="27">
        <v>94.329999999999998</v>
      </c>
      <c r="M12" s="5">
        <v>0</v>
      </c>
      <c r="N12" s="5">
        <v>210</v>
      </c>
      <c r="O12" s="26">
        <f t="shared" si="7"/>
        <v>594.27999999999997</v>
      </c>
    </row>
    <row r="13" ht="38.25">
      <c r="A13" s="20" t="s">
        <v>21</v>
      </c>
      <c r="B13" s="21">
        <f t="shared" si="4"/>
        <v>30</v>
      </c>
      <c r="C13" s="22">
        <v>0</v>
      </c>
      <c r="D13" s="21">
        <v>30</v>
      </c>
      <c r="E13" s="23">
        <v>94.329999999999998</v>
      </c>
      <c r="F13" s="5">
        <v>0</v>
      </c>
      <c r="G13" s="5">
        <v>210</v>
      </c>
      <c r="H13" s="24">
        <f t="shared" si="5"/>
        <v>594.27999999999997</v>
      </c>
      <c r="I13" s="25">
        <f t="shared" si="6"/>
        <v>30</v>
      </c>
      <c r="J13" s="25">
        <v>0</v>
      </c>
      <c r="K13" s="25">
        <v>30</v>
      </c>
      <c r="L13" s="23">
        <v>94.329999999999998</v>
      </c>
      <c r="M13" s="5">
        <v>0</v>
      </c>
      <c r="N13" s="5">
        <v>210</v>
      </c>
      <c r="O13" s="26">
        <f t="shared" si="7"/>
        <v>594.27999999999997</v>
      </c>
    </row>
    <row r="14" ht="38.25">
      <c r="A14" s="20" t="s">
        <v>22</v>
      </c>
      <c r="B14" s="21">
        <f t="shared" si="4"/>
        <v>29</v>
      </c>
      <c r="C14" s="22">
        <v>0</v>
      </c>
      <c r="D14" s="21">
        <v>29</v>
      </c>
      <c r="E14" s="27">
        <v>94.329999999999998</v>
      </c>
      <c r="F14" s="5">
        <v>0</v>
      </c>
      <c r="G14" s="5">
        <v>210</v>
      </c>
      <c r="H14" s="24">
        <f t="shared" si="5"/>
        <v>574.47000000000003</v>
      </c>
      <c r="I14" s="28">
        <f t="shared" si="6"/>
        <v>29</v>
      </c>
      <c r="J14" s="25">
        <v>0</v>
      </c>
      <c r="K14" s="25">
        <v>29</v>
      </c>
      <c r="L14" s="27">
        <v>94.329999999999998</v>
      </c>
      <c r="M14" s="5">
        <v>0</v>
      </c>
      <c r="N14" s="5">
        <v>210</v>
      </c>
      <c r="O14" s="26">
        <f t="shared" si="7"/>
        <v>574.47000000000003</v>
      </c>
    </row>
    <row r="15" ht="38.25">
      <c r="A15" s="20" t="s">
        <v>23</v>
      </c>
      <c r="B15" s="21">
        <f t="shared" si="4"/>
        <v>50</v>
      </c>
      <c r="C15" s="22">
        <v>0</v>
      </c>
      <c r="D15" s="21">
        <v>50</v>
      </c>
      <c r="E15" s="23">
        <v>94.329999999999998</v>
      </c>
      <c r="F15" s="5">
        <v>0</v>
      </c>
      <c r="G15" s="5">
        <v>210</v>
      </c>
      <c r="H15" s="24">
        <f t="shared" si="5"/>
        <v>990.47000000000003</v>
      </c>
      <c r="I15" s="25">
        <f t="shared" si="6"/>
        <v>50</v>
      </c>
      <c r="J15" s="25">
        <v>0</v>
      </c>
      <c r="K15" s="25">
        <v>50</v>
      </c>
      <c r="L15" s="23">
        <v>94.329999999999998</v>
      </c>
      <c r="M15" s="5">
        <v>0</v>
      </c>
      <c r="N15" s="5">
        <v>210</v>
      </c>
      <c r="O15" s="26">
        <f t="shared" si="7"/>
        <v>990.47000000000003</v>
      </c>
    </row>
    <row r="16" ht="38.25">
      <c r="A16" s="20" t="s">
        <v>24</v>
      </c>
      <c r="B16" s="21">
        <f t="shared" si="4"/>
        <v>35</v>
      </c>
      <c r="C16" s="22">
        <v>0</v>
      </c>
      <c r="D16" s="21">
        <v>35</v>
      </c>
      <c r="E16" s="27">
        <v>94.329999999999998</v>
      </c>
      <c r="F16" s="5">
        <v>0</v>
      </c>
      <c r="G16" s="5">
        <v>210</v>
      </c>
      <c r="H16" s="24">
        <f t="shared" si="5"/>
        <v>693.33000000000004</v>
      </c>
      <c r="I16" s="28">
        <f t="shared" si="6"/>
        <v>35</v>
      </c>
      <c r="J16" s="25">
        <v>0</v>
      </c>
      <c r="K16" s="25">
        <v>35</v>
      </c>
      <c r="L16" s="27">
        <v>94.329999999999998</v>
      </c>
      <c r="M16" s="5">
        <v>0</v>
      </c>
      <c r="N16" s="5">
        <v>210</v>
      </c>
      <c r="O16" s="26">
        <f t="shared" si="7"/>
        <v>693.33000000000004</v>
      </c>
    </row>
    <row r="17" ht="38.25">
      <c r="A17" s="20" t="s">
        <v>25</v>
      </c>
      <c r="B17" s="21">
        <f t="shared" si="4"/>
        <v>63</v>
      </c>
      <c r="C17" s="22">
        <v>0</v>
      </c>
      <c r="D17" s="21">
        <v>63</v>
      </c>
      <c r="E17" s="23">
        <v>94.329999999999998</v>
      </c>
      <c r="F17" s="5">
        <v>0</v>
      </c>
      <c r="G17" s="5">
        <v>210</v>
      </c>
      <c r="H17" s="24">
        <f t="shared" si="5"/>
        <v>1247.99</v>
      </c>
      <c r="I17" s="25">
        <f t="shared" si="6"/>
        <v>68</v>
      </c>
      <c r="J17" s="25">
        <v>0</v>
      </c>
      <c r="K17" s="25">
        <v>68</v>
      </c>
      <c r="L17" s="23">
        <v>94.329999999999998</v>
      </c>
      <c r="M17" s="5">
        <v>0</v>
      </c>
      <c r="N17" s="5">
        <v>210</v>
      </c>
      <c r="O17" s="26">
        <f t="shared" si="7"/>
        <v>1347.04</v>
      </c>
    </row>
    <row r="18" ht="25.5">
      <c r="A18" s="20" t="s">
        <v>26</v>
      </c>
      <c r="B18" s="21">
        <f t="shared" si="4"/>
        <v>26</v>
      </c>
      <c r="C18" s="22">
        <v>0</v>
      </c>
      <c r="D18" s="21">
        <v>26</v>
      </c>
      <c r="E18" s="27">
        <v>94.329999999999998</v>
      </c>
      <c r="F18" s="5">
        <v>0</v>
      </c>
      <c r="G18" s="5">
        <v>246</v>
      </c>
      <c r="H18" s="24">
        <f t="shared" si="5"/>
        <v>603.34000000000003</v>
      </c>
      <c r="I18" s="28">
        <f t="shared" si="6"/>
        <v>25</v>
      </c>
      <c r="J18" s="25">
        <v>0</v>
      </c>
      <c r="K18" s="25">
        <v>25</v>
      </c>
      <c r="L18" s="27">
        <v>94.329999999999998</v>
      </c>
      <c r="M18" s="5">
        <v>0</v>
      </c>
      <c r="N18" s="5">
        <v>246</v>
      </c>
      <c r="O18" s="26">
        <f t="shared" si="7"/>
        <v>580.13</v>
      </c>
    </row>
    <row r="19" ht="51">
      <c r="A19" s="20" t="s">
        <v>27</v>
      </c>
      <c r="B19" s="21">
        <f t="shared" si="4"/>
        <v>20</v>
      </c>
      <c r="C19" s="22">
        <v>0</v>
      </c>
      <c r="D19" s="21">
        <v>20</v>
      </c>
      <c r="E19" s="23">
        <v>94.329999999999998</v>
      </c>
      <c r="F19" s="5">
        <v>0</v>
      </c>
      <c r="G19" s="5">
        <v>210</v>
      </c>
      <c r="H19" s="24">
        <f t="shared" si="5"/>
        <v>396.19</v>
      </c>
      <c r="I19" s="25">
        <f t="shared" si="6"/>
        <v>20</v>
      </c>
      <c r="J19" s="25">
        <v>0</v>
      </c>
      <c r="K19" s="25">
        <v>20</v>
      </c>
      <c r="L19" s="23">
        <v>94.329999999999998</v>
      </c>
      <c r="M19" s="5">
        <v>0</v>
      </c>
      <c r="N19" s="5">
        <v>210</v>
      </c>
      <c r="O19" s="26">
        <f t="shared" si="7"/>
        <v>396.19</v>
      </c>
    </row>
    <row r="20" ht="38.25">
      <c r="A20" s="20" t="s">
        <v>28</v>
      </c>
      <c r="B20" s="21">
        <f t="shared" si="4"/>
        <v>47</v>
      </c>
      <c r="C20" s="22">
        <v>0</v>
      </c>
      <c r="D20" s="21">
        <v>47</v>
      </c>
      <c r="E20" s="27">
        <v>94.329999999999998</v>
      </c>
      <c r="F20" s="5">
        <v>0</v>
      </c>
      <c r="G20" s="5">
        <v>210</v>
      </c>
      <c r="H20" s="24">
        <f t="shared" si="5"/>
        <v>931.03999999999996</v>
      </c>
      <c r="I20" s="28">
        <f t="shared" si="6"/>
        <v>52</v>
      </c>
      <c r="J20" s="25">
        <v>0</v>
      </c>
      <c r="K20" s="25">
        <v>52</v>
      </c>
      <c r="L20" s="27">
        <v>94.329999999999998</v>
      </c>
      <c r="M20" s="5">
        <v>0</v>
      </c>
      <c r="N20" s="5">
        <v>210</v>
      </c>
      <c r="O20" s="26">
        <f t="shared" si="7"/>
        <v>1030.0899999999999</v>
      </c>
    </row>
    <row r="21" ht="38.25">
      <c r="A21" s="20" t="s">
        <v>29</v>
      </c>
      <c r="B21" s="21">
        <f t="shared" si="4"/>
        <v>38</v>
      </c>
      <c r="C21" s="22">
        <v>0</v>
      </c>
      <c r="D21" s="21">
        <v>38</v>
      </c>
      <c r="E21" s="23">
        <v>94.329999999999998</v>
      </c>
      <c r="F21" s="5">
        <v>0</v>
      </c>
      <c r="G21" s="5">
        <v>210</v>
      </c>
      <c r="H21" s="24">
        <f t="shared" si="5"/>
        <v>752.75999999999999</v>
      </c>
      <c r="I21" s="25">
        <f t="shared" si="6"/>
        <v>38</v>
      </c>
      <c r="J21" s="25">
        <v>0</v>
      </c>
      <c r="K21" s="25">
        <v>38</v>
      </c>
      <c r="L21" s="23">
        <v>94.329999999999998</v>
      </c>
      <c r="M21" s="5">
        <v>0</v>
      </c>
      <c r="N21" s="5">
        <v>210</v>
      </c>
      <c r="O21" s="26">
        <f t="shared" si="7"/>
        <v>752.75999999999999</v>
      </c>
    </row>
    <row r="22" ht="38.25">
      <c r="A22" s="20" t="s">
        <v>30</v>
      </c>
      <c r="B22" s="21">
        <f t="shared" si="4"/>
        <v>48</v>
      </c>
      <c r="C22" s="22">
        <v>0</v>
      </c>
      <c r="D22" s="21">
        <v>48</v>
      </c>
      <c r="E22" s="27">
        <v>94.329999999999998</v>
      </c>
      <c r="F22" s="5">
        <v>0</v>
      </c>
      <c r="G22" s="5">
        <v>246</v>
      </c>
      <c r="H22" s="24">
        <f t="shared" si="5"/>
        <v>1113.8499999999999</v>
      </c>
      <c r="I22" s="28">
        <f t="shared" si="6"/>
        <v>48</v>
      </c>
      <c r="J22" s="25">
        <v>0</v>
      </c>
      <c r="K22" s="25">
        <v>48</v>
      </c>
      <c r="L22" s="27">
        <v>94.329999999999998</v>
      </c>
      <c r="M22" s="5">
        <v>0</v>
      </c>
      <c r="N22" s="5">
        <v>242</v>
      </c>
      <c r="O22" s="26">
        <f t="shared" si="7"/>
        <v>1095.74</v>
      </c>
    </row>
    <row r="23" ht="38.25">
      <c r="A23" s="20" t="s">
        <v>31</v>
      </c>
      <c r="B23" s="21">
        <f t="shared" si="4"/>
        <v>70</v>
      </c>
      <c r="C23" s="22">
        <v>0</v>
      </c>
      <c r="D23" s="21">
        <v>70</v>
      </c>
      <c r="E23" s="23">
        <v>94.329999999999998</v>
      </c>
      <c r="F23" s="5">
        <v>0</v>
      </c>
      <c r="G23" s="5">
        <v>246</v>
      </c>
      <c r="H23" s="24">
        <f t="shared" si="5"/>
        <v>1624.3699999999999</v>
      </c>
      <c r="I23" s="25">
        <f t="shared" si="6"/>
        <v>80</v>
      </c>
      <c r="J23" s="25">
        <v>0</v>
      </c>
      <c r="K23" s="25">
        <v>80</v>
      </c>
      <c r="L23" s="23">
        <v>94.329999999999998</v>
      </c>
      <c r="M23" s="5">
        <v>0</v>
      </c>
      <c r="N23" s="5">
        <v>240</v>
      </c>
      <c r="O23" s="26">
        <f t="shared" si="7"/>
        <v>1811.1400000000001</v>
      </c>
    </row>
    <row r="24" ht="38.25">
      <c r="A24" s="20" t="s">
        <v>32</v>
      </c>
      <c r="B24" s="21">
        <f t="shared" si="4"/>
        <v>30</v>
      </c>
      <c r="C24" s="22">
        <v>0</v>
      </c>
      <c r="D24" s="21">
        <v>30</v>
      </c>
      <c r="E24" s="27">
        <v>94.329999999999998</v>
      </c>
      <c r="F24" s="5">
        <v>0</v>
      </c>
      <c r="G24" s="5">
        <v>210</v>
      </c>
      <c r="H24" s="24">
        <f t="shared" si="5"/>
        <v>594.27999999999997</v>
      </c>
      <c r="I24" s="28">
        <f t="shared" si="6"/>
        <v>30</v>
      </c>
      <c r="J24" s="25">
        <v>0</v>
      </c>
      <c r="K24" s="25">
        <v>30</v>
      </c>
      <c r="L24" s="27">
        <v>94.329999999999998</v>
      </c>
      <c r="M24" s="5">
        <v>0</v>
      </c>
      <c r="N24" s="5">
        <v>210</v>
      </c>
      <c r="O24" s="26">
        <f t="shared" si="7"/>
        <v>594.27999999999997</v>
      </c>
    </row>
    <row r="25" ht="38.25">
      <c r="A25" s="20" t="s">
        <v>33</v>
      </c>
      <c r="B25" s="21">
        <f t="shared" si="4"/>
        <v>50</v>
      </c>
      <c r="C25" s="22">
        <v>0</v>
      </c>
      <c r="D25" s="21">
        <v>50</v>
      </c>
      <c r="E25" s="23">
        <v>94.329999999999998</v>
      </c>
      <c r="F25" s="5">
        <v>0</v>
      </c>
      <c r="G25" s="5">
        <v>210</v>
      </c>
      <c r="H25" s="24">
        <f t="shared" si="5"/>
        <v>990.47000000000003</v>
      </c>
      <c r="I25" s="25">
        <f t="shared" si="6"/>
        <v>50</v>
      </c>
      <c r="J25" s="25">
        <v>0</v>
      </c>
      <c r="K25" s="25">
        <v>50</v>
      </c>
      <c r="L25" s="23">
        <v>94.329999999999998</v>
      </c>
      <c r="M25" s="5">
        <v>0</v>
      </c>
      <c r="N25" s="5">
        <v>210</v>
      </c>
      <c r="O25" s="26">
        <f t="shared" si="7"/>
        <v>990.47000000000003</v>
      </c>
    </row>
    <row r="26" ht="25.5">
      <c r="A26" s="29" t="s">
        <v>34</v>
      </c>
      <c r="B26" s="21">
        <f t="shared" si="4"/>
        <v>74</v>
      </c>
      <c r="C26" s="22">
        <v>0</v>
      </c>
      <c r="D26" s="21">
        <v>74</v>
      </c>
      <c r="E26" s="27">
        <v>94.329999999999998</v>
      </c>
      <c r="F26" s="5">
        <v>0</v>
      </c>
      <c r="G26" s="5">
        <v>210</v>
      </c>
      <c r="H26" s="24">
        <f t="shared" si="5"/>
        <v>1465.8900000000001</v>
      </c>
      <c r="I26" s="28">
        <f t="shared" si="6"/>
        <v>74</v>
      </c>
      <c r="J26" s="25">
        <v>0</v>
      </c>
      <c r="K26" s="25">
        <v>74</v>
      </c>
      <c r="L26" s="27">
        <v>94.329999999999998</v>
      </c>
      <c r="M26" s="5">
        <v>0</v>
      </c>
      <c r="N26" s="5">
        <v>210</v>
      </c>
      <c r="O26" s="26">
        <f t="shared" si="7"/>
        <v>1465.8900000000001</v>
      </c>
    </row>
    <row r="27" ht="25.5">
      <c r="A27" s="20" t="s">
        <v>35</v>
      </c>
      <c r="B27" s="21">
        <f t="shared" si="4"/>
        <v>13</v>
      </c>
      <c r="C27" s="22">
        <v>0</v>
      </c>
      <c r="D27" s="21">
        <v>13</v>
      </c>
      <c r="E27" s="23">
        <v>94.329999999999998</v>
      </c>
      <c r="F27" s="5">
        <v>0</v>
      </c>
      <c r="G27" s="5">
        <v>210</v>
      </c>
      <c r="H27" s="24">
        <f t="shared" si="5"/>
        <v>257.52999999999997</v>
      </c>
      <c r="I27" s="25">
        <f t="shared" si="6"/>
        <v>12</v>
      </c>
      <c r="J27" s="25">
        <v>0</v>
      </c>
      <c r="K27" s="25">
        <v>12</v>
      </c>
      <c r="L27" s="23">
        <v>94.329999999999998</v>
      </c>
      <c r="M27" s="5">
        <v>0</v>
      </c>
      <c r="N27" s="5">
        <v>210</v>
      </c>
      <c r="O27" s="26">
        <f t="shared" si="7"/>
        <v>237.72</v>
      </c>
    </row>
    <row r="28" ht="25.5">
      <c r="A28" s="20" t="s">
        <v>36</v>
      </c>
      <c r="B28" s="21">
        <f t="shared" si="4"/>
        <v>23</v>
      </c>
      <c r="C28" s="22">
        <v>0</v>
      </c>
      <c r="D28" s="21">
        <v>23</v>
      </c>
      <c r="E28" s="27">
        <v>94.329999999999998</v>
      </c>
      <c r="F28" s="5">
        <v>0</v>
      </c>
      <c r="G28" s="5">
        <v>210</v>
      </c>
      <c r="H28" s="24">
        <f t="shared" si="5"/>
        <v>455.62</v>
      </c>
      <c r="I28" s="28">
        <f t="shared" si="6"/>
        <v>20</v>
      </c>
      <c r="J28" s="25">
        <v>0</v>
      </c>
      <c r="K28" s="25">
        <v>20</v>
      </c>
      <c r="L28" s="27">
        <v>94.329999999999998</v>
      </c>
      <c r="M28" s="5">
        <v>0</v>
      </c>
      <c r="N28" s="5">
        <v>210</v>
      </c>
      <c r="O28" s="26">
        <f t="shared" si="7"/>
        <v>396.19</v>
      </c>
    </row>
    <row r="29" ht="25.5">
      <c r="A29" s="20" t="s">
        <v>37</v>
      </c>
      <c r="B29" s="21">
        <f t="shared" si="4"/>
        <v>22</v>
      </c>
      <c r="C29" s="22">
        <v>0</v>
      </c>
      <c r="D29" s="21">
        <v>22</v>
      </c>
      <c r="E29" s="23">
        <v>94.329999999999998</v>
      </c>
      <c r="F29" s="5">
        <v>0</v>
      </c>
      <c r="G29" s="5">
        <v>210</v>
      </c>
      <c r="H29" s="24">
        <f t="shared" si="5"/>
        <v>435.81</v>
      </c>
      <c r="I29" s="25">
        <f t="shared" si="6"/>
        <v>22</v>
      </c>
      <c r="J29" s="25">
        <v>0</v>
      </c>
      <c r="K29" s="25">
        <v>22</v>
      </c>
      <c r="L29" s="23">
        <v>94.329999999999998</v>
      </c>
      <c r="M29" s="5">
        <v>0</v>
      </c>
      <c r="N29" s="5">
        <v>210</v>
      </c>
      <c r="O29" s="26">
        <f t="shared" si="7"/>
        <v>435.81</v>
      </c>
    </row>
    <row r="30" ht="38.25">
      <c r="A30" s="20" t="s">
        <v>38</v>
      </c>
      <c r="B30" s="21">
        <f t="shared" si="4"/>
        <v>20</v>
      </c>
      <c r="C30" s="22">
        <v>20</v>
      </c>
      <c r="D30" s="21">
        <v>0</v>
      </c>
      <c r="E30" s="27">
        <v>94.329999999999998</v>
      </c>
      <c r="F30" s="5">
        <v>175</v>
      </c>
      <c r="G30" s="5">
        <v>0</v>
      </c>
      <c r="H30" s="24">
        <f t="shared" si="5"/>
        <v>330.15999999999997</v>
      </c>
      <c r="I30" s="28">
        <f t="shared" si="6"/>
        <v>40</v>
      </c>
      <c r="J30" s="25">
        <v>20</v>
      </c>
      <c r="K30" s="25">
        <v>20</v>
      </c>
      <c r="L30" s="27">
        <v>94.329999999999998</v>
      </c>
      <c r="M30" s="5">
        <v>175</v>
      </c>
      <c r="N30" s="5">
        <v>0</v>
      </c>
      <c r="O30" s="26">
        <f t="shared" si="7"/>
        <v>330.15999999999997</v>
      </c>
    </row>
    <row r="31" ht="25.5">
      <c r="A31" s="20" t="s">
        <v>39</v>
      </c>
      <c r="B31" s="21">
        <f t="shared" si="4"/>
        <v>17</v>
      </c>
      <c r="C31" s="22">
        <v>17</v>
      </c>
      <c r="D31" s="21">
        <v>0</v>
      </c>
      <c r="E31" s="23">
        <v>94.329999999999998</v>
      </c>
      <c r="F31" s="5">
        <v>175</v>
      </c>
      <c r="G31" s="5">
        <v>0</v>
      </c>
      <c r="H31" s="24">
        <f t="shared" si="5"/>
        <v>280.63999999999999</v>
      </c>
      <c r="I31" s="25">
        <f t="shared" si="6"/>
        <v>17</v>
      </c>
      <c r="J31" s="25">
        <v>17</v>
      </c>
      <c r="K31" s="25">
        <v>0</v>
      </c>
      <c r="L31" s="23">
        <v>94.329999999999998</v>
      </c>
      <c r="M31" s="5">
        <v>175</v>
      </c>
      <c r="N31" s="5">
        <v>0</v>
      </c>
      <c r="O31" s="26">
        <f t="shared" si="7"/>
        <v>280.63999999999999</v>
      </c>
    </row>
    <row r="32" ht="25.5">
      <c r="A32" s="20" t="s">
        <v>40</v>
      </c>
      <c r="B32" s="21">
        <f t="shared" si="4"/>
        <v>7</v>
      </c>
      <c r="C32" s="22">
        <v>7</v>
      </c>
      <c r="D32" s="21">
        <v>0</v>
      </c>
      <c r="E32" s="27">
        <v>94.329999999999998</v>
      </c>
      <c r="F32" s="5">
        <v>175</v>
      </c>
      <c r="G32" s="5">
        <v>0</v>
      </c>
      <c r="H32" s="24">
        <f t="shared" si="5"/>
        <v>115.56</v>
      </c>
      <c r="I32" s="28">
        <f t="shared" si="6"/>
        <v>7</v>
      </c>
      <c r="J32" s="25">
        <v>7</v>
      </c>
      <c r="K32" s="25">
        <v>0</v>
      </c>
      <c r="L32" s="27">
        <v>94.329999999999998</v>
      </c>
      <c r="M32" s="5">
        <v>175</v>
      </c>
      <c r="N32" s="5">
        <v>0</v>
      </c>
      <c r="O32" s="26">
        <f t="shared" si="7"/>
        <v>115.56</v>
      </c>
    </row>
    <row r="33" ht="25.5">
      <c r="A33" s="20" t="s">
        <v>41</v>
      </c>
      <c r="B33" s="21">
        <f t="shared" si="4"/>
        <v>5</v>
      </c>
      <c r="C33" s="22">
        <v>0</v>
      </c>
      <c r="D33" s="21">
        <v>5</v>
      </c>
      <c r="E33" s="23">
        <v>94.329999999999998</v>
      </c>
      <c r="F33" s="5">
        <v>0</v>
      </c>
      <c r="G33" s="5">
        <v>210</v>
      </c>
      <c r="H33" s="24">
        <f t="shared" si="5"/>
        <v>99.050000000000011</v>
      </c>
      <c r="I33" s="25">
        <f t="shared" si="6"/>
        <v>5</v>
      </c>
      <c r="J33" s="25">
        <v>0</v>
      </c>
      <c r="K33" s="25">
        <v>5</v>
      </c>
      <c r="L33" s="23">
        <v>94.329999999999998</v>
      </c>
      <c r="M33" s="5">
        <v>0</v>
      </c>
      <c r="N33" s="5">
        <v>210</v>
      </c>
      <c r="O33" s="26">
        <f t="shared" si="7"/>
        <v>99.050000000000011</v>
      </c>
    </row>
    <row r="34" ht="38.25">
      <c r="A34" s="20" t="s">
        <v>42</v>
      </c>
      <c r="B34" s="21">
        <f t="shared" si="4"/>
        <v>25</v>
      </c>
      <c r="C34" s="22">
        <v>0</v>
      </c>
      <c r="D34" s="21">
        <v>25</v>
      </c>
      <c r="E34" s="27">
        <v>94.329999999999998</v>
      </c>
      <c r="F34" s="5">
        <v>0</v>
      </c>
      <c r="G34" s="5">
        <v>210</v>
      </c>
      <c r="H34" s="24">
        <f t="shared" si="5"/>
        <v>495.24000000000001</v>
      </c>
      <c r="I34" s="28">
        <f t="shared" si="6"/>
        <v>25</v>
      </c>
      <c r="J34" s="25">
        <v>0</v>
      </c>
      <c r="K34" s="25">
        <v>25</v>
      </c>
      <c r="L34" s="27">
        <v>94.329999999999998</v>
      </c>
      <c r="M34" s="5">
        <v>0</v>
      </c>
      <c r="N34" s="5">
        <v>246</v>
      </c>
      <c r="O34" s="26">
        <f t="shared" si="7"/>
        <v>580.13</v>
      </c>
    </row>
    <row r="35" ht="38.25">
      <c r="A35" s="20" t="s">
        <v>43</v>
      </c>
      <c r="B35" s="21">
        <f t="shared" si="4"/>
        <v>55</v>
      </c>
      <c r="C35" s="22">
        <v>0</v>
      </c>
      <c r="D35" s="21">
        <v>55</v>
      </c>
      <c r="E35" s="23">
        <v>94.329999999999998</v>
      </c>
      <c r="F35" s="5">
        <v>0</v>
      </c>
      <c r="G35" s="5">
        <v>210</v>
      </c>
      <c r="H35" s="24">
        <f t="shared" si="5"/>
        <v>1089.52</v>
      </c>
      <c r="I35" s="25">
        <f t="shared" si="6"/>
        <v>60</v>
      </c>
      <c r="J35" s="25">
        <v>0</v>
      </c>
      <c r="K35" s="25">
        <v>60</v>
      </c>
      <c r="L35" s="23">
        <v>94.329999999999998</v>
      </c>
      <c r="M35" s="5">
        <v>0</v>
      </c>
      <c r="N35" s="5">
        <v>210</v>
      </c>
      <c r="O35" s="26">
        <f t="shared" si="7"/>
        <v>1188.5599999999999</v>
      </c>
    </row>
    <row r="36" ht="43.5" customHeight="1">
      <c r="A36" s="30" t="s">
        <v>44</v>
      </c>
      <c r="B36" s="21">
        <f t="shared" si="4"/>
        <v>3</v>
      </c>
      <c r="C36" s="22">
        <v>0</v>
      </c>
      <c r="D36" s="21">
        <v>3</v>
      </c>
      <c r="E36" s="27">
        <v>94.329999999999998</v>
      </c>
      <c r="F36" s="5">
        <v>0</v>
      </c>
      <c r="G36" s="5">
        <v>210</v>
      </c>
      <c r="H36" s="24">
        <f t="shared" si="5"/>
        <v>59.43</v>
      </c>
      <c r="I36" s="28">
        <f t="shared" si="6"/>
        <v>0</v>
      </c>
      <c r="J36" s="25">
        <v>0</v>
      </c>
      <c r="K36" s="25">
        <v>0</v>
      </c>
      <c r="L36" s="27">
        <v>94.329999999999998</v>
      </c>
      <c r="M36" s="5">
        <v>0</v>
      </c>
      <c r="N36" s="5">
        <v>210</v>
      </c>
      <c r="O36" s="26">
        <f t="shared" si="7"/>
        <v>0</v>
      </c>
    </row>
    <row r="37" ht="25.5">
      <c r="A37" s="20" t="s">
        <v>45</v>
      </c>
      <c r="B37" s="21">
        <f t="shared" si="4"/>
        <v>10</v>
      </c>
      <c r="C37" s="22">
        <v>0</v>
      </c>
      <c r="D37" s="21">
        <v>10</v>
      </c>
      <c r="E37" s="23">
        <v>94.329999999999998</v>
      </c>
      <c r="F37" s="5">
        <v>0</v>
      </c>
      <c r="G37" s="5">
        <v>246</v>
      </c>
      <c r="H37" s="24">
        <f t="shared" si="5"/>
        <v>232.06</v>
      </c>
      <c r="I37" s="25">
        <f t="shared" si="6"/>
        <v>10</v>
      </c>
      <c r="J37" s="25">
        <v>0</v>
      </c>
      <c r="K37" s="25">
        <v>10</v>
      </c>
      <c r="L37" s="23">
        <v>94.329999999999998</v>
      </c>
      <c r="M37" s="5">
        <v>0</v>
      </c>
      <c r="N37" s="5">
        <v>246</v>
      </c>
      <c r="O37" s="26">
        <f t="shared" si="7"/>
        <v>232.06</v>
      </c>
    </row>
    <row r="38" ht="38.25">
      <c r="A38" s="31" t="s">
        <v>46</v>
      </c>
      <c r="B38" s="21">
        <f t="shared" si="4"/>
        <v>20</v>
      </c>
      <c r="C38" s="22">
        <v>0</v>
      </c>
      <c r="D38" s="21">
        <v>20</v>
      </c>
      <c r="E38" s="27">
        <v>94.329999999999998</v>
      </c>
      <c r="F38" s="5">
        <v>0</v>
      </c>
      <c r="G38" s="5">
        <v>210</v>
      </c>
      <c r="H38" s="24">
        <f t="shared" si="5"/>
        <v>396.19</v>
      </c>
      <c r="I38" s="28">
        <f t="shared" si="6"/>
        <v>25</v>
      </c>
      <c r="J38" s="25">
        <v>0</v>
      </c>
      <c r="K38" s="25">
        <v>25</v>
      </c>
      <c r="L38" s="27">
        <v>94.329999999999998</v>
      </c>
      <c r="M38" s="5">
        <v>0</v>
      </c>
      <c r="N38" s="5">
        <v>210</v>
      </c>
      <c r="O38" s="26">
        <f t="shared" si="7"/>
        <v>495.24000000000001</v>
      </c>
    </row>
    <row r="39" ht="38.25">
      <c r="A39" s="20" t="s">
        <v>47</v>
      </c>
      <c r="B39" s="21">
        <f t="shared" si="4"/>
        <v>16</v>
      </c>
      <c r="C39" s="22">
        <v>0</v>
      </c>
      <c r="D39" s="21">
        <v>16</v>
      </c>
      <c r="E39" s="23">
        <v>94.329999999999998</v>
      </c>
      <c r="F39" s="5">
        <v>0</v>
      </c>
      <c r="G39" s="5">
        <v>210</v>
      </c>
      <c r="H39" s="24">
        <f t="shared" si="5"/>
        <v>316.94999999999999</v>
      </c>
      <c r="I39" s="25">
        <f t="shared" si="6"/>
        <v>16</v>
      </c>
      <c r="J39" s="25">
        <v>0</v>
      </c>
      <c r="K39" s="25">
        <v>16</v>
      </c>
      <c r="L39" s="23">
        <v>94.329999999999998</v>
      </c>
      <c r="M39" s="5">
        <v>0</v>
      </c>
      <c r="N39" s="5">
        <v>210</v>
      </c>
      <c r="O39" s="26">
        <f t="shared" si="7"/>
        <v>316.94999999999999</v>
      </c>
    </row>
    <row r="40" ht="25.5">
      <c r="A40" s="20" t="s">
        <v>48</v>
      </c>
      <c r="B40" s="21">
        <f t="shared" si="4"/>
        <v>4</v>
      </c>
      <c r="C40" s="22">
        <v>0</v>
      </c>
      <c r="D40" s="21">
        <v>4</v>
      </c>
      <c r="E40" s="27">
        <v>94.329999999999998</v>
      </c>
      <c r="F40" s="5">
        <v>0</v>
      </c>
      <c r="G40" s="5">
        <v>210</v>
      </c>
      <c r="H40" s="24">
        <f t="shared" si="5"/>
        <v>79.240000000000009</v>
      </c>
      <c r="I40" s="28">
        <f t="shared" si="6"/>
        <v>4</v>
      </c>
      <c r="J40" s="25">
        <v>0</v>
      </c>
      <c r="K40" s="25">
        <v>4</v>
      </c>
      <c r="L40" s="27">
        <v>94.329999999999998</v>
      </c>
      <c r="M40" s="5">
        <v>0</v>
      </c>
      <c r="N40" s="5">
        <v>210</v>
      </c>
      <c r="O40" s="26">
        <f t="shared" si="7"/>
        <v>79.240000000000009</v>
      </c>
    </row>
    <row r="41" ht="25.5">
      <c r="A41" s="20" t="s">
        <v>49</v>
      </c>
      <c r="B41" s="21">
        <f t="shared" si="4"/>
        <v>15</v>
      </c>
      <c r="C41" s="22">
        <v>0</v>
      </c>
      <c r="D41" s="21">
        <v>15</v>
      </c>
      <c r="E41" s="23">
        <v>94.329999999999998</v>
      </c>
      <c r="F41" s="5">
        <v>0</v>
      </c>
      <c r="G41" s="5">
        <v>246</v>
      </c>
      <c r="H41" s="24">
        <f t="shared" si="5"/>
        <v>348.07999999999998</v>
      </c>
      <c r="I41" s="25">
        <f t="shared" si="6"/>
        <v>20</v>
      </c>
      <c r="J41" s="25">
        <v>0</v>
      </c>
      <c r="K41" s="25">
        <v>20</v>
      </c>
      <c r="L41" s="23">
        <v>94.329999999999998</v>
      </c>
      <c r="M41" s="5">
        <v>0</v>
      </c>
      <c r="N41" s="5">
        <v>246</v>
      </c>
      <c r="O41" s="26">
        <f t="shared" si="7"/>
        <v>464.11000000000001</v>
      </c>
      <c r="R41" s="32"/>
    </row>
    <row r="42" ht="25.5">
      <c r="A42" s="20" t="s">
        <v>50</v>
      </c>
      <c r="B42" s="21">
        <f t="shared" si="4"/>
        <v>3</v>
      </c>
      <c r="C42" s="22">
        <v>0</v>
      </c>
      <c r="D42" s="21">
        <v>3</v>
      </c>
      <c r="E42" s="27">
        <v>94.329999999999998</v>
      </c>
      <c r="F42" s="5">
        <v>0</v>
      </c>
      <c r="G42" s="5">
        <v>246</v>
      </c>
      <c r="H42" s="24">
        <f t="shared" si="5"/>
        <v>69.620000000000005</v>
      </c>
      <c r="I42" s="28">
        <f t="shared" si="6"/>
        <v>3</v>
      </c>
      <c r="J42" s="25">
        <v>0</v>
      </c>
      <c r="K42" s="25">
        <v>3</v>
      </c>
      <c r="L42" s="27">
        <v>94.329999999999998</v>
      </c>
      <c r="M42" s="5">
        <v>0</v>
      </c>
      <c r="N42" s="5">
        <v>246</v>
      </c>
      <c r="O42" s="26">
        <f t="shared" si="7"/>
        <v>69.620000000000005</v>
      </c>
    </row>
    <row r="43" ht="25.5">
      <c r="A43" s="20" t="s">
        <v>51</v>
      </c>
      <c r="B43" s="21">
        <f t="shared" si="4"/>
        <v>4</v>
      </c>
      <c r="C43" s="22">
        <v>4</v>
      </c>
      <c r="D43" s="21">
        <v>0</v>
      </c>
      <c r="E43" s="23">
        <v>94.329999999999998</v>
      </c>
      <c r="F43" s="5">
        <v>205</v>
      </c>
      <c r="G43" s="5">
        <v>0</v>
      </c>
      <c r="H43" s="24">
        <f t="shared" si="5"/>
        <v>77.359999999999999</v>
      </c>
      <c r="I43" s="25">
        <f t="shared" si="6"/>
        <v>4</v>
      </c>
      <c r="J43" s="25">
        <v>4</v>
      </c>
      <c r="K43" s="25">
        <v>0</v>
      </c>
      <c r="L43" s="23">
        <v>94.329999999999998</v>
      </c>
      <c r="M43" s="5">
        <v>205</v>
      </c>
      <c r="N43" s="5">
        <v>0</v>
      </c>
      <c r="O43" s="26">
        <f t="shared" si="7"/>
        <v>77.359999999999999</v>
      </c>
    </row>
    <row r="44" ht="38.25">
      <c r="A44" s="20" t="s">
        <v>52</v>
      </c>
      <c r="B44" s="21">
        <f t="shared" si="4"/>
        <v>12</v>
      </c>
      <c r="C44" s="22">
        <v>0</v>
      </c>
      <c r="D44" s="21">
        <v>12</v>
      </c>
      <c r="E44" s="27">
        <v>94.329999999999998</v>
      </c>
      <c r="F44" s="5">
        <v>0</v>
      </c>
      <c r="G44" s="5">
        <v>210</v>
      </c>
      <c r="H44" s="24">
        <f t="shared" si="5"/>
        <v>237.72</v>
      </c>
      <c r="I44" s="28">
        <f t="shared" si="6"/>
        <v>15</v>
      </c>
      <c r="J44" s="25">
        <v>0</v>
      </c>
      <c r="K44" s="25">
        <v>15</v>
      </c>
      <c r="L44" s="27">
        <v>94.329999999999998</v>
      </c>
      <c r="M44" s="5">
        <v>0</v>
      </c>
      <c r="N44" s="5">
        <v>210</v>
      </c>
      <c r="O44" s="26">
        <f t="shared" si="7"/>
        <v>297.13999999999999</v>
      </c>
    </row>
    <row r="45" ht="25.5">
      <c r="A45" s="20" t="s">
        <v>53</v>
      </c>
      <c r="B45" s="21">
        <f t="shared" si="4"/>
        <v>25</v>
      </c>
      <c r="C45" s="22">
        <v>25</v>
      </c>
      <c r="D45" s="21">
        <v>0</v>
      </c>
      <c r="E45" s="23">
        <v>94.329999999999998</v>
      </c>
      <c r="F45" s="5">
        <v>205</v>
      </c>
      <c r="G45" s="5">
        <v>0</v>
      </c>
      <c r="H45" s="24">
        <f t="shared" si="5"/>
        <v>483.44999999999999</v>
      </c>
      <c r="I45" s="25">
        <f t="shared" si="6"/>
        <v>25</v>
      </c>
      <c r="J45" s="25">
        <v>25</v>
      </c>
      <c r="K45" s="25">
        <v>0</v>
      </c>
      <c r="L45" s="23">
        <v>94.329999999999998</v>
      </c>
      <c r="M45" s="5">
        <v>205</v>
      </c>
      <c r="N45" s="5">
        <v>0</v>
      </c>
      <c r="O45" s="26">
        <f t="shared" si="7"/>
        <v>483.44999999999999</v>
      </c>
    </row>
    <row r="46" ht="25.5">
      <c r="A46" s="20" t="s">
        <v>54</v>
      </c>
      <c r="B46" s="21">
        <f t="shared" si="4"/>
        <v>21</v>
      </c>
      <c r="C46" s="22">
        <v>0</v>
      </c>
      <c r="D46" s="21">
        <v>21</v>
      </c>
      <c r="E46" s="27">
        <v>94.329999999999998</v>
      </c>
      <c r="F46" s="5">
        <v>0</v>
      </c>
      <c r="G46" s="5">
        <v>210</v>
      </c>
      <c r="H46" s="24">
        <f t="shared" si="5"/>
        <v>416</v>
      </c>
      <c r="I46" s="28">
        <f t="shared" si="6"/>
        <v>21</v>
      </c>
      <c r="J46" s="25">
        <v>0</v>
      </c>
      <c r="K46" s="25">
        <v>21</v>
      </c>
      <c r="L46" s="27">
        <v>94.329999999999998</v>
      </c>
      <c r="M46" s="5">
        <v>0</v>
      </c>
      <c r="N46" s="5">
        <v>210</v>
      </c>
      <c r="O46" s="26">
        <f t="shared" si="7"/>
        <v>416</v>
      </c>
    </row>
    <row r="47" ht="38.25">
      <c r="A47" s="20" t="s">
        <v>55</v>
      </c>
      <c r="B47" s="21">
        <f t="shared" si="4"/>
        <v>12</v>
      </c>
      <c r="C47" s="22">
        <v>0</v>
      </c>
      <c r="D47" s="21">
        <v>12</v>
      </c>
      <c r="E47" s="23">
        <v>94.329999999999998</v>
      </c>
      <c r="F47" s="5">
        <v>0</v>
      </c>
      <c r="G47" s="5">
        <v>210</v>
      </c>
      <c r="H47" s="24">
        <f t="shared" si="5"/>
        <v>237.72</v>
      </c>
      <c r="I47" s="25">
        <f t="shared" si="6"/>
        <v>15</v>
      </c>
      <c r="J47" s="25">
        <v>0</v>
      </c>
      <c r="K47" s="25">
        <v>15</v>
      </c>
      <c r="L47" s="23">
        <v>94.329999999999998</v>
      </c>
      <c r="M47" s="5">
        <v>0</v>
      </c>
      <c r="N47" s="5">
        <v>210</v>
      </c>
      <c r="O47" s="26">
        <f t="shared" si="7"/>
        <v>297.13999999999999</v>
      </c>
    </row>
    <row r="48" s="33" customFormat="1" ht="25.5">
      <c r="A48" s="20" t="s">
        <v>56</v>
      </c>
      <c r="B48" s="21">
        <f t="shared" si="4"/>
        <v>7</v>
      </c>
      <c r="C48" s="22">
        <v>0</v>
      </c>
      <c r="D48" s="21">
        <v>7</v>
      </c>
      <c r="E48" s="27">
        <v>94.329999999999998</v>
      </c>
      <c r="F48" s="5">
        <v>0</v>
      </c>
      <c r="G48" s="5">
        <v>210</v>
      </c>
      <c r="H48" s="24">
        <f t="shared" si="5"/>
        <v>138.66999999999999</v>
      </c>
      <c r="I48" s="28">
        <f t="shared" si="6"/>
        <v>15</v>
      </c>
      <c r="J48" s="25">
        <v>0</v>
      </c>
      <c r="K48" s="25">
        <v>15</v>
      </c>
      <c r="L48" s="27">
        <v>94.329999999999998</v>
      </c>
      <c r="M48" s="5">
        <v>0</v>
      </c>
      <c r="N48" s="5">
        <v>210</v>
      </c>
      <c r="O48" s="26">
        <f t="shared" si="7"/>
        <v>297.13999999999999</v>
      </c>
      <c r="P48" s="1"/>
      <c r="Q48" s="1"/>
      <c r="R48" s="1"/>
      <c r="S48" s="1"/>
    </row>
    <row r="49" ht="25.5">
      <c r="A49" s="20" t="s">
        <v>57</v>
      </c>
      <c r="B49" s="21">
        <f t="shared" si="4"/>
        <v>15</v>
      </c>
      <c r="C49" s="22">
        <v>0</v>
      </c>
      <c r="D49" s="21">
        <v>15</v>
      </c>
      <c r="E49" s="23">
        <v>94.329999999999998</v>
      </c>
      <c r="F49" s="5">
        <v>0</v>
      </c>
      <c r="G49" s="5">
        <v>246</v>
      </c>
      <c r="H49" s="24">
        <f t="shared" si="5"/>
        <v>348.07999999999998</v>
      </c>
      <c r="I49" s="25">
        <f t="shared" si="6"/>
        <v>15</v>
      </c>
      <c r="J49" s="25">
        <v>0</v>
      </c>
      <c r="K49" s="25">
        <v>15</v>
      </c>
      <c r="L49" s="23">
        <v>94.329999999999998</v>
      </c>
      <c r="M49" s="5">
        <v>0</v>
      </c>
      <c r="N49" s="5">
        <v>246</v>
      </c>
      <c r="O49" s="26">
        <f t="shared" si="7"/>
        <v>348.07999999999998</v>
      </c>
    </row>
    <row r="50" ht="38.25">
      <c r="A50" s="20" t="s">
        <v>58</v>
      </c>
      <c r="B50" s="21">
        <f t="shared" si="4"/>
        <v>100</v>
      </c>
      <c r="C50" s="22">
        <v>0</v>
      </c>
      <c r="D50" s="21">
        <v>100</v>
      </c>
      <c r="E50" s="27">
        <v>94.329999999999998</v>
      </c>
      <c r="F50" s="5">
        <v>0</v>
      </c>
      <c r="G50" s="5">
        <v>210</v>
      </c>
      <c r="H50" s="24">
        <f t="shared" si="5"/>
        <v>1980.9300000000001</v>
      </c>
      <c r="I50" s="28">
        <f t="shared" si="6"/>
        <v>105</v>
      </c>
      <c r="J50" s="25">
        <v>0</v>
      </c>
      <c r="K50" s="25">
        <v>105</v>
      </c>
      <c r="L50" s="27">
        <v>94.329999999999998</v>
      </c>
      <c r="M50" s="5">
        <v>0</v>
      </c>
      <c r="N50" s="5">
        <v>210</v>
      </c>
      <c r="O50" s="26">
        <f t="shared" si="7"/>
        <v>2079.98</v>
      </c>
    </row>
    <row r="51" ht="25.5">
      <c r="A51" s="20" t="s">
        <v>59</v>
      </c>
      <c r="B51" s="21">
        <f t="shared" si="4"/>
        <v>25</v>
      </c>
      <c r="C51" s="22">
        <v>0</v>
      </c>
      <c r="D51" s="21">
        <v>25</v>
      </c>
      <c r="E51" s="23">
        <v>94.329999999999998</v>
      </c>
      <c r="F51" s="5">
        <v>0</v>
      </c>
      <c r="G51" s="5">
        <v>210</v>
      </c>
      <c r="H51" s="24">
        <f t="shared" si="5"/>
        <v>495.24000000000001</v>
      </c>
      <c r="I51" s="25">
        <f t="shared" si="6"/>
        <v>25</v>
      </c>
      <c r="J51" s="25">
        <v>0</v>
      </c>
      <c r="K51" s="25">
        <v>25</v>
      </c>
      <c r="L51" s="23">
        <v>94.329999999999998</v>
      </c>
      <c r="M51" s="5">
        <v>0</v>
      </c>
      <c r="N51" s="5">
        <v>210</v>
      </c>
      <c r="O51" s="26">
        <f t="shared" si="7"/>
        <v>495.24000000000001</v>
      </c>
    </row>
    <row r="52" ht="25.5">
      <c r="A52" s="20" t="s">
        <v>60</v>
      </c>
      <c r="B52" s="21">
        <f t="shared" si="4"/>
        <v>10</v>
      </c>
      <c r="C52" s="22">
        <v>0</v>
      </c>
      <c r="D52" s="21">
        <v>10</v>
      </c>
      <c r="E52" s="27">
        <v>94.329999999999998</v>
      </c>
      <c r="F52" s="5">
        <v>0</v>
      </c>
      <c r="G52" s="5">
        <v>210</v>
      </c>
      <c r="H52" s="24">
        <f t="shared" si="5"/>
        <v>198.09999999999999</v>
      </c>
      <c r="I52" s="28">
        <f t="shared" si="6"/>
        <v>10</v>
      </c>
      <c r="J52" s="25">
        <v>0</v>
      </c>
      <c r="K52" s="25">
        <v>10</v>
      </c>
      <c r="L52" s="27">
        <v>94.329999999999998</v>
      </c>
      <c r="M52" s="5">
        <v>0</v>
      </c>
      <c r="N52" s="5">
        <v>210</v>
      </c>
      <c r="O52" s="26">
        <f t="shared" si="7"/>
        <v>198.09999999999999</v>
      </c>
    </row>
    <row r="53" ht="25.5">
      <c r="A53" s="20" t="s">
        <v>61</v>
      </c>
      <c r="B53" s="21">
        <f t="shared" si="4"/>
        <v>25</v>
      </c>
      <c r="C53" s="22">
        <v>0</v>
      </c>
      <c r="D53" s="21">
        <v>25</v>
      </c>
      <c r="E53" s="23">
        <v>94.329999999999998</v>
      </c>
      <c r="F53" s="5">
        <v>0</v>
      </c>
      <c r="G53" s="5">
        <v>210</v>
      </c>
      <c r="H53" s="24">
        <f t="shared" si="5"/>
        <v>495.24000000000001</v>
      </c>
      <c r="I53" s="25">
        <f t="shared" si="6"/>
        <v>25</v>
      </c>
      <c r="J53" s="25">
        <v>0</v>
      </c>
      <c r="K53" s="25">
        <v>25</v>
      </c>
      <c r="L53" s="23">
        <v>94.329999999999998</v>
      </c>
      <c r="M53" s="5">
        <v>0</v>
      </c>
      <c r="N53" s="5">
        <v>210</v>
      </c>
      <c r="O53" s="26">
        <f t="shared" si="7"/>
        <v>495.24000000000001</v>
      </c>
    </row>
    <row r="54" ht="25.5">
      <c r="A54" s="20" t="s">
        <v>62</v>
      </c>
      <c r="B54" s="21">
        <f t="shared" si="4"/>
        <v>12</v>
      </c>
      <c r="C54" s="22">
        <v>0</v>
      </c>
      <c r="D54" s="21">
        <v>12</v>
      </c>
      <c r="E54" s="27">
        <v>94.329999999999998</v>
      </c>
      <c r="F54" s="5">
        <v>0</v>
      </c>
      <c r="G54" s="5">
        <v>210</v>
      </c>
      <c r="H54" s="24">
        <f t="shared" si="5"/>
        <v>237.72</v>
      </c>
      <c r="I54" s="28">
        <f t="shared" si="6"/>
        <v>15</v>
      </c>
      <c r="J54" s="25">
        <v>0</v>
      </c>
      <c r="K54" s="25">
        <v>15</v>
      </c>
      <c r="L54" s="27">
        <v>94.329999999999998</v>
      </c>
      <c r="M54" s="5">
        <v>0</v>
      </c>
      <c r="N54" s="5">
        <v>210</v>
      </c>
      <c r="O54" s="26">
        <f t="shared" si="7"/>
        <v>297.13999999999999</v>
      </c>
    </row>
    <row r="55" ht="25.5">
      <c r="A55" s="20" t="s">
        <v>63</v>
      </c>
      <c r="B55" s="21">
        <f t="shared" si="4"/>
        <v>13</v>
      </c>
      <c r="C55" s="34">
        <v>0</v>
      </c>
      <c r="D55" s="35">
        <v>13</v>
      </c>
      <c r="E55" s="23">
        <v>94.329999999999998</v>
      </c>
      <c r="F55" s="5">
        <v>0</v>
      </c>
      <c r="G55" s="5">
        <v>210</v>
      </c>
      <c r="H55" s="24">
        <f t="shared" si="5"/>
        <v>257.52999999999997</v>
      </c>
      <c r="I55" s="25">
        <f t="shared" si="6"/>
        <v>15</v>
      </c>
      <c r="J55" s="25">
        <v>0</v>
      </c>
      <c r="K55" s="25">
        <v>15</v>
      </c>
      <c r="L55" s="23">
        <v>94.329999999999998</v>
      </c>
      <c r="M55" s="5">
        <v>0</v>
      </c>
      <c r="N55" s="5">
        <v>210</v>
      </c>
      <c r="O55" s="36">
        <f t="shared" si="7"/>
        <v>297.13999999999999</v>
      </c>
    </row>
    <row r="56" ht="25.5">
      <c r="A56" s="37" t="s">
        <v>64</v>
      </c>
      <c r="B56" s="38">
        <f>B5+B6+B7+B8+B9+B10+B11+B12+B13+B14+B15+B16+B17+B18+B19+B20+B21+B22+B23+B24+B25+B26+B27+B28+B29+B30+B31+B32+B33+B34+B35+B36+B37+B38+B39+B40+B41+B42+B43+B44+B45+B46+B47+B48+B49+B50+B51+B52+B53+B54+B55</f>
        <v>1584</v>
      </c>
      <c r="C56" s="39">
        <f>SUM(C5:C55)</f>
        <v>93</v>
      </c>
      <c r="D56" s="40">
        <f>SUM(D5:D55)</f>
        <v>1491</v>
      </c>
      <c r="E56" s="41" t="s">
        <v>65</v>
      </c>
      <c r="F56" s="41">
        <f t="shared" ref="F56:K56" si="8">SUM(F5:F55)</f>
        <v>1110</v>
      </c>
      <c r="G56" s="41">
        <f t="shared" si="8"/>
        <v>9727</v>
      </c>
      <c r="H56" s="42">
        <f t="shared" si="8"/>
        <v>31867.320000000011</v>
      </c>
      <c r="I56" s="43">
        <f t="shared" si="8"/>
        <v>1680</v>
      </c>
      <c r="J56" s="43">
        <f t="shared" si="8"/>
        <v>93</v>
      </c>
      <c r="K56" s="43">
        <f t="shared" si="8"/>
        <v>1587</v>
      </c>
      <c r="L56" s="41" t="s">
        <v>65</v>
      </c>
      <c r="M56" s="41">
        <f>SUM(M5:M55)</f>
        <v>1110</v>
      </c>
      <c r="N56" s="44">
        <f>SUM(N5:N55)</f>
        <v>9753</v>
      </c>
      <c r="O56" s="45">
        <f>SUM(O5:O55)</f>
        <v>33441.830000000009</v>
      </c>
    </row>
    <row r="57" ht="12.75">
      <c r="A57" s="46">
        <v>622</v>
      </c>
      <c r="B57" s="47">
        <f>B9+B10+B15+B16+B18+B19+B25+B31+B37+B38+B50+B51+B52+B53+B54+B55</f>
        <v>473</v>
      </c>
      <c r="C57" s="48">
        <f>C9+C10+C15+C16+C18+C19+C25+C31+C37+C38+C50+C51+C52+C53+C54+C55</f>
        <v>17</v>
      </c>
      <c r="D57" s="49">
        <f>D9+D10+D15+D16+D18+D19+D25+D31+D37+D38+D50+D51+D52+D53+D54+D55</f>
        <v>456</v>
      </c>
      <c r="E57" s="6" t="s">
        <v>66</v>
      </c>
      <c r="F57" s="6" t="s">
        <v>66</v>
      </c>
      <c r="G57" s="6" t="s">
        <v>66</v>
      </c>
      <c r="H57" s="50">
        <f>H9+H10+H15+H16+H18+H19+H25+H31+H37+H38+H50+H51+H52+H53+H54+H55</f>
        <v>9515.1000000000004</v>
      </c>
      <c r="I57" s="47">
        <f>I9+I10+I15+I16+I18+I19+I25+I31+I37+I38+I50+I51+I52+I53+I54+I55</f>
        <v>487</v>
      </c>
      <c r="J57" s="51" t="s">
        <v>66</v>
      </c>
      <c r="K57" s="52" t="s">
        <v>66</v>
      </c>
      <c r="L57" s="53" t="s">
        <v>66</v>
      </c>
      <c r="M57" s="6" t="s">
        <v>66</v>
      </c>
      <c r="N57" s="54" t="s">
        <v>66</v>
      </c>
      <c r="O57" s="55">
        <f>O9+O10+O15+O16+O18+O19+O25+O31+O37+O38+O50+O51+O52+O53+O54+O55</f>
        <v>9789.0199999999986</v>
      </c>
    </row>
    <row r="58" ht="12.75">
      <c r="A58" s="46">
        <v>612</v>
      </c>
      <c r="B58" s="48">
        <f>B56-B57</f>
        <v>1111</v>
      </c>
      <c r="C58" s="48">
        <f>C56-C57</f>
        <v>76</v>
      </c>
      <c r="D58" s="49">
        <f>D56-D57</f>
        <v>1035</v>
      </c>
      <c r="E58" s="6" t="s">
        <v>66</v>
      </c>
      <c r="F58" s="6" t="s">
        <v>66</v>
      </c>
      <c r="G58" s="6" t="s">
        <v>66</v>
      </c>
      <c r="H58" s="56">
        <f>H56-H57</f>
        <v>22352.220000000008</v>
      </c>
      <c r="I58" s="48">
        <f>I56-I57</f>
        <v>1193</v>
      </c>
      <c r="J58" s="51" t="s">
        <v>66</v>
      </c>
      <c r="K58" s="52" t="s">
        <v>66</v>
      </c>
      <c r="L58" s="6" t="s">
        <v>66</v>
      </c>
      <c r="M58" s="6" t="s">
        <v>66</v>
      </c>
      <c r="N58" s="54" t="s">
        <v>66</v>
      </c>
      <c r="O58" s="55">
        <f>O56-O57</f>
        <v>23652.810000000012</v>
      </c>
    </row>
    <row r="59" ht="12.75">
      <c r="A59" s="57"/>
      <c r="B59" s="58"/>
      <c r="C59" s="58"/>
      <c r="D59" s="58"/>
      <c r="E59" s="58"/>
      <c r="F59" s="58"/>
      <c r="G59" s="58"/>
      <c r="H59" s="53"/>
      <c r="I59" s="58"/>
      <c r="J59" s="58"/>
      <c r="K59" s="58"/>
      <c r="L59" s="58"/>
      <c r="M59" s="58"/>
      <c r="N59" s="58"/>
      <c r="O59" s="53"/>
    </row>
    <row r="60" ht="12.75">
      <c r="A60" s="59" t="s">
        <v>67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</row>
    <row r="61" ht="12.75">
      <c r="A61" s="1"/>
      <c r="B61" s="2"/>
      <c r="C61" s="2"/>
      <c r="D61" s="2"/>
      <c r="E61" s="2"/>
      <c r="F61" s="2"/>
      <c r="G61" s="2"/>
      <c r="H61" s="3"/>
      <c r="I61" s="2"/>
      <c r="J61" s="2"/>
      <c r="K61" s="2"/>
      <c r="L61" s="2"/>
      <c r="M61" s="2"/>
      <c r="N61" s="2"/>
      <c r="O61" s="3"/>
    </row>
    <row r="62" ht="12.75">
      <c r="A62" s="1"/>
      <c r="B62" s="2"/>
      <c r="C62" s="2"/>
      <c r="D62" s="2"/>
      <c r="E62" s="2"/>
      <c r="F62" s="2"/>
      <c r="G62" s="2"/>
      <c r="H62" s="3"/>
      <c r="I62" s="2"/>
      <c r="J62" s="2"/>
      <c r="K62" s="2"/>
      <c r="L62" s="2"/>
      <c r="M62" s="2"/>
      <c r="N62" s="2"/>
      <c r="O62" s="3"/>
    </row>
    <row r="63" ht="12.75">
      <c r="A63" s="1"/>
      <c r="B63" s="2"/>
      <c r="C63" s="2"/>
      <c r="D63" s="2"/>
      <c r="E63" s="2"/>
      <c r="F63" s="2"/>
      <c r="G63" s="2"/>
      <c r="H63" s="3"/>
      <c r="I63" s="2"/>
      <c r="J63" s="2"/>
      <c r="K63" s="2"/>
      <c r="L63" s="2"/>
      <c r="M63" s="2"/>
      <c r="N63" s="2"/>
      <c r="O63" s="3"/>
    </row>
    <row r="64" ht="12.75">
      <c r="A64" s="1"/>
      <c r="B64" s="2"/>
      <c r="C64" s="2"/>
      <c r="D64" s="2"/>
      <c r="E64" s="2"/>
      <c r="F64" s="2"/>
      <c r="G64" s="2"/>
      <c r="H64" s="3"/>
      <c r="I64" s="2"/>
      <c r="J64" s="2"/>
      <c r="K64" s="2"/>
      <c r="L64" s="2"/>
      <c r="M64" s="2"/>
      <c r="N64" s="2"/>
      <c r="O64" s="3"/>
    </row>
    <row r="65" ht="12.75">
      <c r="A65" s="1"/>
      <c r="B65" s="2"/>
      <c r="C65" s="2"/>
      <c r="D65" s="2"/>
      <c r="E65" s="2"/>
      <c r="F65" s="2"/>
      <c r="G65" s="2"/>
      <c r="H65" s="3"/>
      <c r="I65" s="2"/>
      <c r="J65" s="2"/>
      <c r="K65" s="2"/>
      <c r="L65" s="2"/>
      <c r="M65" s="2"/>
      <c r="N65" s="2"/>
      <c r="O65" s="3"/>
    </row>
    <row r="66" ht="12.75">
      <c r="A66" s="1"/>
      <c r="B66" s="2"/>
      <c r="C66" s="2"/>
      <c r="D66" s="2"/>
      <c r="E66" s="2"/>
      <c r="F66" s="2"/>
      <c r="G66" s="2"/>
      <c r="H66" s="3"/>
      <c r="I66" s="2"/>
      <c r="J66" s="2"/>
      <c r="K66" s="2"/>
      <c r="L66" s="2"/>
      <c r="M66" s="2"/>
      <c r="N66" s="2"/>
      <c r="O66" s="3"/>
    </row>
    <row r="67" ht="12.75">
      <c r="A67" s="1"/>
      <c r="B67" s="2"/>
      <c r="C67" s="2"/>
      <c r="D67" s="2"/>
      <c r="E67" s="2"/>
      <c r="F67" s="2"/>
      <c r="G67" s="2"/>
      <c r="H67" s="3"/>
      <c r="I67" s="2"/>
      <c r="J67" s="2"/>
      <c r="K67" s="2"/>
      <c r="L67" s="2"/>
      <c r="M67" s="2"/>
      <c r="N67" s="2"/>
      <c r="O67" s="3"/>
    </row>
    <row r="68" ht="12.75">
      <c r="A68" s="1"/>
      <c r="B68" s="2"/>
      <c r="C68" s="2"/>
      <c r="D68" s="2"/>
      <c r="E68" s="2"/>
      <c r="F68" s="2"/>
      <c r="G68" s="2"/>
      <c r="H68" s="3"/>
      <c r="I68" s="2"/>
      <c r="J68" s="2"/>
      <c r="K68" s="2"/>
      <c r="L68" s="2"/>
      <c r="M68" s="2"/>
      <c r="N68" s="2"/>
      <c r="O68" s="3"/>
    </row>
    <row r="69" ht="12.75">
      <c r="A69" s="1"/>
      <c r="B69" s="2"/>
      <c r="C69" s="2"/>
      <c r="D69" s="2"/>
      <c r="E69" s="2"/>
      <c r="F69" s="2"/>
      <c r="G69" s="2"/>
      <c r="H69" s="3"/>
      <c r="I69" s="2"/>
      <c r="J69" s="2"/>
      <c r="K69" s="2"/>
      <c r="L69" s="2"/>
      <c r="M69" s="2"/>
      <c r="N69" s="2"/>
      <c r="O69" s="3"/>
    </row>
    <row r="70" ht="12.75">
      <c r="A70" s="1"/>
      <c r="B70" s="2"/>
      <c r="C70" s="2"/>
      <c r="D70" s="2"/>
      <c r="E70" s="2"/>
      <c r="F70" s="2"/>
      <c r="G70" s="2"/>
      <c r="H70" s="3"/>
      <c r="I70" s="2"/>
      <c r="J70" s="2"/>
      <c r="K70" s="2"/>
      <c r="L70" s="2"/>
      <c r="M70" s="2"/>
      <c r="N70" s="2"/>
      <c r="O70" s="3"/>
    </row>
    <row r="71" ht="12.75">
      <c r="A71" s="1"/>
      <c r="B71" s="2"/>
      <c r="C71" s="2"/>
      <c r="D71" s="2"/>
      <c r="E71" s="2"/>
      <c r="F71" s="2"/>
      <c r="G71" s="2"/>
      <c r="H71" s="3"/>
      <c r="I71" s="2"/>
      <c r="J71" s="2"/>
      <c r="K71" s="2"/>
      <c r="L71" s="2"/>
      <c r="M71" s="2"/>
      <c r="N71" s="2"/>
      <c r="O71" s="3"/>
    </row>
    <row r="72" ht="12.75">
      <c r="A72" s="1"/>
      <c r="B72" s="2"/>
      <c r="C72" s="2"/>
      <c r="D72" s="2"/>
      <c r="E72" s="2"/>
      <c r="F72" s="2"/>
      <c r="G72" s="2"/>
      <c r="H72" s="3"/>
      <c r="I72" s="2"/>
      <c r="J72" s="2"/>
      <c r="K72" s="2"/>
      <c r="L72" s="2"/>
      <c r="M72" s="2"/>
      <c r="N72" s="2"/>
      <c r="O72" s="3"/>
    </row>
    <row r="73" ht="12.75">
      <c r="A73" s="1"/>
      <c r="B73" s="2"/>
      <c r="C73" s="2"/>
      <c r="D73" s="2"/>
      <c r="E73" s="2"/>
      <c r="F73" s="2"/>
      <c r="G73" s="2"/>
      <c r="H73" s="3"/>
      <c r="I73" s="2"/>
      <c r="J73" s="2"/>
      <c r="K73" s="2"/>
      <c r="L73" s="2"/>
      <c r="M73" s="2"/>
      <c r="N73" s="2"/>
      <c r="O73" s="3"/>
    </row>
    <row r="74" ht="12.75">
      <c r="A74" s="1"/>
      <c r="B74" s="2"/>
      <c r="C74" s="2"/>
      <c r="D74" s="2"/>
      <c r="E74" s="2"/>
      <c r="F74" s="2"/>
      <c r="G74" s="2"/>
      <c r="H74" s="3"/>
      <c r="I74" s="2"/>
      <c r="J74" s="2"/>
      <c r="K74" s="2"/>
      <c r="L74" s="2"/>
      <c r="M74" s="2"/>
      <c r="N74" s="2"/>
      <c r="O74" s="3"/>
    </row>
    <row r="75" ht="12.75">
      <c r="A75" s="1"/>
      <c r="B75" s="2"/>
      <c r="C75" s="2"/>
      <c r="D75" s="2"/>
      <c r="E75" s="2"/>
      <c r="F75" s="2"/>
      <c r="G75" s="2"/>
      <c r="H75" s="3"/>
      <c r="I75" s="2"/>
      <c r="J75" s="2"/>
      <c r="K75" s="2"/>
      <c r="L75" s="2"/>
      <c r="M75" s="2"/>
      <c r="N75" s="2"/>
      <c r="O75" s="3"/>
    </row>
    <row r="76" ht="12.75">
      <c r="A76" s="1"/>
      <c r="B76" s="2"/>
      <c r="C76" s="2"/>
      <c r="D76" s="2"/>
      <c r="E76" s="2"/>
      <c r="F76" s="2"/>
      <c r="G76" s="2"/>
      <c r="H76" s="3"/>
      <c r="I76" s="2"/>
      <c r="J76" s="2"/>
      <c r="K76" s="2"/>
      <c r="L76" s="2"/>
      <c r="M76" s="2"/>
      <c r="N76" s="2"/>
      <c r="O76" s="3"/>
    </row>
    <row r="77" ht="12.75">
      <c r="A77" s="1"/>
      <c r="B77" s="2"/>
      <c r="C77" s="2"/>
      <c r="D77" s="2"/>
      <c r="E77" s="2"/>
      <c r="F77" s="2"/>
      <c r="G77" s="2"/>
      <c r="H77" s="3"/>
      <c r="I77" s="2"/>
      <c r="J77" s="2"/>
      <c r="K77" s="2"/>
      <c r="L77" s="2"/>
      <c r="M77" s="2"/>
      <c r="N77" s="2"/>
      <c r="O77" s="3"/>
    </row>
    <row r="78" ht="12.75">
      <c r="A78" s="1"/>
      <c r="B78" s="2"/>
      <c r="C78" s="2"/>
      <c r="D78" s="2"/>
      <c r="E78" s="2"/>
      <c r="F78" s="2"/>
      <c r="G78" s="2"/>
      <c r="H78" s="3"/>
      <c r="I78" s="2"/>
      <c r="J78" s="2"/>
      <c r="K78" s="2"/>
      <c r="L78" s="2"/>
      <c r="M78" s="2"/>
      <c r="N78" s="2"/>
      <c r="O78" s="3"/>
    </row>
    <row r="79" ht="12.75">
      <c r="A79" s="1"/>
      <c r="B79" s="2"/>
      <c r="C79" s="2"/>
      <c r="D79" s="2"/>
      <c r="E79" s="2"/>
      <c r="F79" s="2"/>
      <c r="G79" s="2"/>
      <c r="H79" s="3"/>
      <c r="I79" s="2"/>
      <c r="J79" s="2"/>
      <c r="K79" s="2"/>
      <c r="L79" s="2"/>
      <c r="M79" s="2"/>
      <c r="N79" s="2"/>
      <c r="O79" s="3"/>
    </row>
    <row r="80" ht="12.75">
      <c r="A80" s="1"/>
      <c r="B80" s="2"/>
      <c r="C80" s="2"/>
      <c r="D80" s="2"/>
      <c r="E80" s="2"/>
      <c r="F80" s="2"/>
      <c r="G80" s="2"/>
      <c r="H80" s="3"/>
      <c r="I80" s="2"/>
      <c r="J80" s="2"/>
      <c r="K80" s="2"/>
      <c r="L80" s="2"/>
      <c r="M80" s="2"/>
      <c r="N80" s="2"/>
      <c r="O80" s="3"/>
    </row>
    <row r="81" ht="12.75">
      <c r="A81" s="1"/>
      <c r="B81" s="2"/>
      <c r="C81" s="2"/>
      <c r="D81" s="2"/>
      <c r="E81" s="2"/>
      <c r="F81" s="2"/>
      <c r="G81" s="2"/>
      <c r="H81" s="3"/>
      <c r="I81" s="2"/>
      <c r="J81" s="2"/>
      <c r="K81" s="2"/>
      <c r="L81" s="2"/>
      <c r="M81" s="2"/>
      <c r="N81" s="2"/>
      <c r="O81" s="3"/>
    </row>
    <row r="82" ht="12.75">
      <c r="A82" s="1"/>
      <c r="B82" s="2"/>
      <c r="C82" s="2"/>
      <c r="D82" s="2"/>
      <c r="E82" s="2"/>
      <c r="F82" s="2"/>
      <c r="G82" s="2"/>
      <c r="H82" s="3"/>
      <c r="I82" s="2"/>
      <c r="J82" s="2"/>
      <c r="K82" s="2"/>
      <c r="L82" s="2"/>
      <c r="M82" s="2"/>
      <c r="N82" s="2"/>
      <c r="O82" s="3"/>
    </row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</sheetData>
  <mergeCells count="15">
    <mergeCell ref="M1:O1"/>
    <mergeCell ref="A2:A4"/>
    <mergeCell ref="B2:H2"/>
    <mergeCell ref="I2:O2"/>
    <mergeCell ref="B3:B4"/>
    <mergeCell ref="C3:D3"/>
    <mergeCell ref="E3:E4"/>
    <mergeCell ref="F3:G3"/>
    <mergeCell ref="H3:H4"/>
    <mergeCell ref="I3:I4"/>
    <mergeCell ref="J3:K3"/>
    <mergeCell ref="L3:L4"/>
    <mergeCell ref="M3:N3"/>
    <mergeCell ref="O3:O4"/>
    <mergeCell ref="A60:O60"/>
  </mergeCells>
  <printOptions headings="0" gridLines="0"/>
  <pageMargins left="0.38582677165354329" right="0.38582677165354329" top="0.35826771653543305" bottom="0.35826771653543305" header="0.29999999999999999" footer="0.29999999999999999"/>
  <pageSetup paperSize="9" scale="73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16</cp:revision>
  <dcterms:created xsi:type="dcterms:W3CDTF">2024-11-07T07:51:35Z</dcterms:created>
  <dcterms:modified xsi:type="dcterms:W3CDTF">2026-09-04T11:33:06Z</dcterms:modified>
</cp:coreProperties>
</file>